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3"/>
  </bookViews>
  <sheets>
    <sheet name="Tender" sheetId="20" r:id="rId1"/>
    <sheet name="Measurements" sheetId="1" r:id="rId2"/>
    <sheet name="X-sec" sheetId="9" r:id="rId3"/>
    <sheet name="site plan" sheetId="10" r:id="rId4"/>
    <sheet name="Plan" sheetId="11" r:id="rId5"/>
  </sheets>
  <definedNames>
    <definedName name="_xlnm.Print_Area" localSheetId="1">Measurements!$A$1:$L$48</definedName>
    <definedName name="_xlnm.Print_Area" localSheetId="4">Plan!$A$1:$AB$36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7" i="1" l="1"/>
  <c r="H58" i="1" s="1"/>
  <c r="H54" i="1"/>
  <c r="H55" i="1" s="1"/>
  <c r="A5" i="20" l="1"/>
  <c r="C32" i="20"/>
  <c r="B32" i="20"/>
  <c r="B31" i="20"/>
  <c r="B30" i="20"/>
  <c r="B29" i="20"/>
  <c r="B28" i="20"/>
  <c r="B27" i="20"/>
  <c r="B26" i="20"/>
  <c r="B25" i="20"/>
  <c r="B24" i="20"/>
  <c r="B23" i="20"/>
  <c r="C22" i="20"/>
  <c r="B22" i="20"/>
  <c r="A22" i="20"/>
  <c r="A23" i="20" s="1"/>
  <c r="A24" i="20" s="1"/>
  <c r="A26" i="20" s="1"/>
  <c r="A28" i="20" s="1"/>
  <c r="A30" i="20" s="1"/>
  <c r="B21" i="20"/>
  <c r="B20" i="20"/>
  <c r="B19" i="20"/>
  <c r="B18" i="20"/>
  <c r="B17" i="20"/>
  <c r="B16" i="20"/>
  <c r="B15" i="20"/>
  <c r="B14" i="20"/>
  <c r="B13" i="20"/>
  <c r="B12" i="20"/>
  <c r="B11" i="20"/>
  <c r="A11" i="20"/>
  <c r="A13" i="20" s="1"/>
  <c r="A15" i="20" s="1"/>
  <c r="A17" i="20" s="1"/>
  <c r="A19" i="20" s="1"/>
  <c r="B10" i="20"/>
  <c r="B9" i="20"/>
  <c r="A4" i="20"/>
  <c r="A2" i="10" l="1"/>
  <c r="L52" i="1" l="1"/>
  <c r="L50" i="1"/>
  <c r="C31" i="20" l="1"/>
  <c r="Z13" i="9"/>
  <c r="A3" i="9"/>
  <c r="L48" i="1"/>
  <c r="L45" i="1"/>
  <c r="L44" i="1"/>
  <c r="L43" i="1"/>
  <c r="G39" i="1"/>
  <c r="H39" i="1" s="1"/>
  <c r="H40" i="1" s="1"/>
  <c r="H34" i="1"/>
  <c r="H35" i="1" s="1"/>
  <c r="H36" i="1" s="1"/>
  <c r="H37" i="1" s="1"/>
  <c r="L32" i="1"/>
  <c r="L30" i="1"/>
  <c r="L28" i="1"/>
  <c r="L26" i="1"/>
  <c r="L23" i="1"/>
  <c r="L20" i="1"/>
  <c r="L17" i="1"/>
  <c r="H13" i="1"/>
  <c r="H14" i="1" s="1"/>
  <c r="H10" i="1"/>
  <c r="H11" i="1" s="1"/>
  <c r="C18" i="20" l="1"/>
  <c r="C25" i="20"/>
  <c r="C16" i="20"/>
  <c r="C10" i="20"/>
  <c r="C23" i="20"/>
  <c r="C12" i="20"/>
  <c r="C20" i="20"/>
  <c r="C14" i="20"/>
  <c r="C21" i="20"/>
  <c r="C27" i="20"/>
  <c r="C30" i="20"/>
  <c r="A2" i="11"/>
  <c r="L37" i="1"/>
  <c r="L46" i="1"/>
  <c r="A2" i="9"/>
  <c r="A3" i="11"/>
  <c r="B3" i="10"/>
  <c r="C29" i="20" l="1"/>
  <c r="A4" i="9"/>
</calcChain>
</file>

<file path=xl/sharedStrings.xml><?xml version="1.0" encoding="utf-8"?>
<sst xmlns="http://schemas.openxmlformats.org/spreadsheetml/2006/main" count="151" uniqueCount="107">
  <si>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</si>
  <si>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</si>
  <si>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</si>
  <si>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</si>
  <si>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</si>
  <si>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</si>
  <si>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</si>
  <si>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</si>
  <si>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</si>
  <si>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</si>
  <si>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</si>
  <si>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</si>
  <si>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</si>
  <si>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</si>
  <si>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</si>
  <si>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</si>
  <si>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</si>
  <si>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</si>
  <si>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</si>
  <si>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</si>
  <si>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</si>
  <si>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</si>
  <si>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</si>
  <si>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>Ground Level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</si>
  <si>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</si>
  <si>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</si>
  <si>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</si>
  <si>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</si>
  <si>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</si>
  <si>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</si>
  <si>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</si>
  <si>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0.75 HP Goldamatic deep well injector</t>
  </si>
  <si>
    <t xml:space="preserve">Plan of borehole with electric waterpump </t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</si>
  <si>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</si>
  <si>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</si>
  <si>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</si>
  <si>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</si>
  <si>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</si>
  <si>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</si>
  <si>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</si>
  <si>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</si>
  <si>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</si>
  <si>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</si>
  <si>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</si>
  <si>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</si>
  <si>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</si>
  <si>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</si>
  <si>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</si>
  <si>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</si>
  <si>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</si>
  <si>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</si>
  <si>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>Description</t>
  </si>
  <si>
    <t>2'' thick PCC in 1:2:4</t>
  </si>
  <si>
    <t xml:space="preserve">Brick foundation 1.5'x1.5'x1' in 1.4 cement mortor with cement plaster of 1:4 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</si>
  <si>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</si>
  <si>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</si>
  <si>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</si>
  <si>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</si>
  <si>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</si>
  <si>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</si>
  <si>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</si>
  <si>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</si>
  <si>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</si>
  <si>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</si>
  <si>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</si>
  <si>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</si>
  <si>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</si>
  <si>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</si>
  <si>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</si>
  <si>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</si>
  <si>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</si>
  <si>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</si>
  <si>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</si>
  <si>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</si>
  <si>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</si>
  <si>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</si>
  <si>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</si>
  <si>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</si>
  <si>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</si>
  <si>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</si>
  <si>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</si>
  <si>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</si>
  <si>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</si>
  <si>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75'</t>
  </si>
  <si>
    <t>200 feet borehole</t>
  </si>
  <si>
    <t xml:space="preserve">Detail </t>
  </si>
  <si>
    <t>0.75 HP Goldamatic deep well injector (double impeller)</t>
  </si>
  <si>
    <t>;2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</si>
  <si>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</si>
  <si>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r>
      <t xml:space="preserve">Providing and installing UPVC/PVC (1'') 25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</si>
  <si>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 xml:space="preserve">Providing and installing UPVC/PVC (1-1/4'') 32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</si>
  <si>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>Providing and installing UPVC/PVC (1'') 25 mm thick for column pipe (Popular/Jamal/PLASCO) in 2'' Ø</t>
    </r>
    <r>
      <rPr>
        <sz val="9.9"/>
        <rFont val="Calibri"/>
        <family val="2"/>
        <scheme val="minor"/>
      </rPr>
      <t xml:space="preserve"> borehole </t>
    </r>
    <r>
      <rPr>
        <b/>
        <sz val="9.9"/>
        <color rgb="FFFF0000"/>
        <rFont val="Calibri"/>
        <family val="2"/>
        <scheme val="minor"/>
      </rPr>
      <t>below injector valve</t>
    </r>
  </si>
  <si>
    <t xml:space="preserve">Housing Urban Development &amp; Public Health Engineering Department Division Faisalabad </t>
  </si>
  <si>
    <t>1-borehole &amp; pump</t>
  </si>
  <si>
    <t>3- 4 no of flush tanks</t>
  </si>
  <si>
    <t>Main Gate</t>
  </si>
  <si>
    <t>2- 6 no of wash basins</t>
  </si>
  <si>
    <t>Government Boy's Primary School 237/RB (Lakkan) UC # 135 District Faisalabad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</si>
  <si>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</si>
  <si>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2 number of flush tanks (master), connecting with existing water supply with stop cocks, (sartaj/master/Adam) connecting with pipe complete in all respect</t>
  </si>
  <si>
    <t>Dry rammed brick or stone ballast, 1½" to 2"( 40 mm to 50 mm) gauge. (3'' thick bottom layer )</t>
  </si>
  <si>
    <t>Path way to toilet from school building (2 layers) 3''-4''</t>
  </si>
  <si>
    <t xml:space="preserve">Total Quantity:- (in Cft)  </t>
  </si>
  <si>
    <t>i</t>
  </si>
  <si>
    <t>Path way to toilet from school building</t>
  </si>
  <si>
    <t xml:space="preserve">200 feet deep borehole (4''&amp;2''Ø), installation of electric motor/water pump, provision of 3 wash basin,2 no of flush tanks, PCC 1:2:4 pathway 50' to toilet </t>
  </si>
  <si>
    <t>PCC 1:2:4 pathway  (proposed)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</si>
</sst>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41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Plan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.9"/>
      <name val="Calibri"/>
      <family val="2"/>
      <scheme val="minor"/>
    </font>
    <font>
      <b/>
      <sz val="9.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333333"/>
      <name val="Arial"/>
      <family val="2"/>
    </font>
    <font>
      <sz val="12"/>
      <name val="Plan"/>
    </font>
    <font>
      <b/>
      <sz val="12"/>
      <name val="Pla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4" xfId="0" applyFill="1" applyBorder="1"/>
    <xf numFmtId="0" fontId="0" fillId="0" borderId="0" xfId="0" applyBorder="1"/>
    <xf numFmtId="0" fontId="6" fillId="2" borderId="0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5" borderId="3" xfId="0" applyFill="1" applyBorder="1"/>
    <xf numFmtId="0" fontId="7" fillId="2" borderId="0" xfId="0" applyFont="1" applyFill="1" applyBorder="1"/>
    <xf numFmtId="0" fontId="0" fillId="2" borderId="20" xfId="0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11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justify"/>
    </xf>
    <xf numFmtId="0" fontId="3" fillId="3" borderId="12" xfId="0" applyFont="1" applyFill="1" applyBorder="1" applyAlignment="1">
      <alignment horizontal="center"/>
    </xf>
    <xf numFmtId="0" fontId="16" fillId="3" borderId="12" xfId="0" applyFont="1" applyFill="1" applyBorder="1" applyAlignment="1">
      <alignment wrapText="1"/>
    </xf>
    <xf numFmtId="0" fontId="16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7" fillId="0" borderId="12" xfId="0" applyFont="1" applyBorder="1"/>
    <xf numFmtId="0" fontId="3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wrapText="1"/>
    </xf>
    <xf numFmtId="0" fontId="3" fillId="0" borderId="12" xfId="0" applyFont="1" applyBorder="1" applyAlignment="1">
      <alignment vertical="center" wrapText="1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1" fontId="16" fillId="3" borderId="12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5" fillId="0" borderId="11" xfId="0" applyFont="1" applyBorder="1"/>
    <xf numFmtId="0" fontId="17" fillId="0" borderId="25" xfId="0" applyFont="1" applyBorder="1"/>
    <xf numFmtId="0" fontId="9" fillId="0" borderId="26" xfId="0" applyFont="1" applyBorder="1"/>
    <xf numFmtId="0" fontId="17" fillId="0" borderId="27" xfId="0" applyFont="1" applyBorder="1"/>
    <xf numFmtId="0" fontId="0" fillId="4" borderId="31" xfId="0" applyFill="1" applyBorder="1"/>
    <xf numFmtId="0" fontId="0" fillId="4" borderId="32" xfId="0" applyFill="1" applyBorder="1"/>
    <xf numFmtId="0" fontId="19" fillId="2" borderId="0" xfId="0" applyFont="1" applyFill="1" applyBorder="1"/>
    <xf numFmtId="0" fontId="20" fillId="0" borderId="27" xfId="0" applyFont="1" applyBorder="1"/>
    <xf numFmtId="0" fontId="20" fillId="0" borderId="28" xfId="0" applyFont="1" applyBorder="1"/>
    <xf numFmtId="0" fontId="6" fillId="2" borderId="0" xfId="0" applyFont="1" applyFill="1" applyBorder="1" applyAlignment="1">
      <alignment vertical="center" textRotation="90"/>
    </xf>
    <xf numFmtId="0" fontId="22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6" fillId="2" borderId="0" xfId="0" applyFont="1" applyFill="1" applyBorder="1" applyAlignment="1">
      <alignment textRotation="90"/>
    </xf>
    <xf numFmtId="0" fontId="0" fillId="4" borderId="33" xfId="0" applyFill="1" applyBorder="1"/>
    <xf numFmtId="0" fontId="6" fillId="2" borderId="0" xfId="0" applyFont="1" applyFill="1" applyBorder="1" applyAlignment="1">
      <alignment wrapText="1"/>
    </xf>
    <xf numFmtId="0" fontId="6" fillId="2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0" xfId="0" applyFill="1"/>
    <xf numFmtId="1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7" xfId="0" applyFont="1" applyFill="1" applyBorder="1" applyAlignment="1"/>
    <xf numFmtId="0" fontId="24" fillId="0" borderId="0" xfId="0" applyFont="1"/>
    <xf numFmtId="164" fontId="0" fillId="0" borderId="0" xfId="0" applyNumberFormat="1"/>
    <xf numFmtId="0" fontId="19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5" fillId="0" borderId="34" xfId="0" applyFont="1" applyBorder="1"/>
    <xf numFmtId="0" fontId="17" fillId="0" borderId="35" xfId="0" applyFont="1" applyBorder="1"/>
    <xf numFmtId="0" fontId="17" fillId="0" borderId="36" xfId="0" applyFont="1" applyBorder="1"/>
    <xf numFmtId="0" fontId="27" fillId="6" borderId="12" xfId="0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horizontal="center" vertical="center" wrapText="1"/>
    </xf>
    <xf numFmtId="0" fontId="27" fillId="6" borderId="25" xfId="0" applyFont="1" applyFill="1" applyBorder="1" applyAlignment="1">
      <alignment horizontal="center" vertical="center" wrapText="1"/>
    </xf>
    <xf numFmtId="0" fontId="29" fillId="0" borderId="11" xfId="0" applyFont="1" applyBorder="1"/>
    <xf numFmtId="0" fontId="30" fillId="0" borderId="12" xfId="0" applyFont="1" applyBorder="1" applyAlignment="1">
      <alignment horizontal="right"/>
    </xf>
    <xf numFmtId="1" fontId="30" fillId="0" borderId="12" xfId="0" applyNumberFormat="1" applyFont="1" applyBorder="1" applyAlignment="1">
      <alignment horizontal="right"/>
    </xf>
    <xf numFmtId="0" fontId="30" fillId="0" borderId="12" xfId="0" applyFont="1" applyBorder="1"/>
    <xf numFmtId="0" fontId="30" fillId="0" borderId="25" xfId="0" applyFont="1" applyBorder="1"/>
    <xf numFmtId="0" fontId="31" fillId="0" borderId="12" xfId="0" applyFont="1" applyBorder="1" applyAlignment="1">
      <alignment horizontal="right" vertical="center"/>
    </xf>
    <xf numFmtId="0" fontId="29" fillId="0" borderId="12" xfId="0" applyFont="1" applyBorder="1"/>
    <xf numFmtId="2" fontId="29" fillId="0" borderId="12" xfId="0" applyNumberFormat="1" applyFont="1" applyBorder="1" applyAlignment="1">
      <alignment horizontal="right"/>
    </xf>
    <xf numFmtId="0" fontId="31" fillId="0" borderId="12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0" borderId="12" xfId="0" applyFont="1" applyBorder="1" applyAlignment="1"/>
    <xf numFmtId="1" fontId="33" fillId="0" borderId="12" xfId="0" applyNumberFormat="1" applyFont="1" applyBorder="1"/>
    <xf numFmtId="2" fontId="30" fillId="0" borderId="12" xfId="0" applyNumberFormat="1" applyFont="1" applyBorder="1"/>
    <xf numFmtId="0" fontId="33" fillId="0" borderId="25" xfId="0" applyFont="1" applyBorder="1"/>
    <xf numFmtId="1" fontId="30" fillId="0" borderId="25" xfId="0" applyNumberFormat="1" applyFont="1" applyBorder="1"/>
    <xf numFmtId="0" fontId="33" fillId="0" borderId="12" xfId="0" applyFont="1" applyBorder="1"/>
    <xf numFmtId="1" fontId="33" fillId="0" borderId="25" xfId="0" applyNumberFormat="1" applyFont="1" applyBorder="1"/>
    <xf numFmtId="2" fontId="33" fillId="0" borderId="12" xfId="0" applyNumberFormat="1" applyFont="1" applyBorder="1"/>
    <xf numFmtId="2" fontId="33" fillId="0" borderId="25" xfId="0" applyNumberFormat="1" applyFont="1" applyBorder="1"/>
    <xf numFmtId="0" fontId="32" fillId="0" borderId="11" xfId="0" applyFont="1" applyBorder="1"/>
    <xf numFmtId="2" fontId="30" fillId="0" borderId="12" xfId="0" applyNumberFormat="1" applyFont="1" applyBorder="1" applyAlignment="1">
      <alignment horizontal="right"/>
    </xf>
    <xf numFmtId="0" fontId="32" fillId="0" borderId="16" xfId="0" applyFont="1" applyBorder="1" applyAlignment="1">
      <alignment horizontal="left"/>
    </xf>
    <xf numFmtId="0" fontId="32" fillId="0" borderId="8" xfId="0" applyFont="1" applyBorder="1" applyAlignment="1">
      <alignment horizontal="left"/>
    </xf>
    <xf numFmtId="2" fontId="30" fillId="0" borderId="12" xfId="0" applyNumberFormat="1" applyFont="1" applyBorder="1" applyAlignment="1"/>
    <xf numFmtId="1" fontId="33" fillId="0" borderId="12" xfId="0" applyNumberFormat="1" applyFont="1" applyBorder="1" applyAlignment="1">
      <alignment horizontal="right"/>
    </xf>
    <xf numFmtId="0" fontId="29" fillId="0" borderId="16" xfId="0" applyFont="1" applyBorder="1" applyAlignment="1">
      <alignment horizontal="left"/>
    </xf>
    <xf numFmtId="0" fontId="29" fillId="0" borderId="8" xfId="0" applyFont="1" applyBorder="1" applyAlignment="1">
      <alignment horizontal="left" wrapText="1"/>
    </xf>
    <xf numFmtId="0" fontId="29" fillId="0" borderId="2" xfId="0" applyFont="1" applyBorder="1" applyAlignment="1">
      <alignment horizontal="left" wrapText="1"/>
    </xf>
    <xf numFmtId="0" fontId="31" fillId="0" borderId="12" xfId="0" applyFont="1" applyBorder="1"/>
    <xf numFmtId="0" fontId="31" fillId="0" borderId="25" xfId="0" applyFont="1" applyBorder="1"/>
    <xf numFmtId="0" fontId="32" fillId="0" borderId="26" xfId="0" applyFont="1" applyBorder="1"/>
    <xf numFmtId="0" fontId="31" fillId="0" borderId="27" xfId="0" applyFont="1" applyBorder="1"/>
    <xf numFmtId="0" fontId="36" fillId="0" borderId="27" xfId="0" applyFont="1" applyBorder="1"/>
    <xf numFmtId="0" fontId="36" fillId="0" borderId="28" xfId="0" applyFont="1" applyBorder="1"/>
    <xf numFmtId="0" fontId="0" fillId="2" borderId="1" xfId="0" applyFill="1" applyBorder="1"/>
    <xf numFmtId="0" fontId="6" fillId="2" borderId="4" xfId="0" applyFont="1" applyFill="1" applyBorder="1"/>
    <xf numFmtId="0" fontId="6" fillId="2" borderId="4" xfId="0" applyFont="1" applyFill="1" applyBorder="1" applyAlignment="1">
      <alignment horizontal="right"/>
    </xf>
    <xf numFmtId="0" fontId="0" fillId="4" borderId="6" xfId="0" applyFill="1" applyBorder="1"/>
    <xf numFmtId="0" fontId="0" fillId="4" borderId="1" xfId="0" applyFill="1" applyBorder="1"/>
    <xf numFmtId="0" fontId="38" fillId="0" borderId="0" xfId="0" applyFont="1" applyAlignment="1">
      <alignment vertical="center" wrapText="1"/>
    </xf>
    <xf numFmtId="0" fontId="38" fillId="2" borderId="0" xfId="0" applyFont="1" applyFill="1" applyAlignment="1">
      <alignment vertical="center" wrapText="1"/>
    </xf>
    <xf numFmtId="2" fontId="3" fillId="2" borderId="12" xfId="0" applyNumberFormat="1" applyFont="1" applyFill="1" applyBorder="1"/>
    <xf numFmtId="0" fontId="18" fillId="2" borderId="12" xfId="0" applyFont="1" applyFill="1" applyBorder="1" applyAlignment="1">
      <alignment horizontal="center"/>
    </xf>
    <xf numFmtId="1" fontId="3" fillId="2" borderId="12" xfId="0" applyNumberFormat="1" applyFont="1" applyFill="1" applyBorder="1"/>
    <xf numFmtId="2" fontId="18" fillId="2" borderId="12" xfId="0" applyNumberFormat="1" applyFont="1" applyFill="1" applyBorder="1" applyAlignment="1">
      <alignment horizontal="center"/>
    </xf>
    <xf numFmtId="0" fontId="0" fillId="4" borderId="35" xfId="0" applyFill="1" applyBorder="1"/>
    <xf numFmtId="0" fontId="0" fillId="2" borderId="15" xfId="0" applyFill="1" applyBorder="1" applyAlignment="1">
      <alignment wrapText="1"/>
    </xf>
    <xf numFmtId="0" fontId="39" fillId="0" borderId="12" xfId="0" applyFont="1" applyBorder="1"/>
    <xf numFmtId="1" fontId="40" fillId="0" borderId="12" xfId="0" applyNumberFormat="1" applyFont="1" applyBorder="1"/>
    <xf numFmtId="0" fontId="40" fillId="0" borderId="12" xfId="0" applyFont="1" applyBorder="1"/>
    <xf numFmtId="1" fontId="40" fillId="0" borderId="25" xfId="0" applyNumberFormat="1" applyFont="1" applyBorder="1"/>
    <xf numFmtId="0" fontId="5" fillId="0" borderId="1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2" fontId="39" fillId="0" borderId="12" xfId="0" applyNumberFormat="1" applyFont="1" applyBorder="1" applyAlignment="1">
      <alignment horizontal="right"/>
    </xf>
    <xf numFmtId="1" fontId="40" fillId="0" borderId="12" xfId="0" applyNumberFormat="1" applyFont="1" applyBorder="1" applyAlignment="1">
      <alignment horizontal="right"/>
    </xf>
    <xf numFmtId="2" fontId="39" fillId="0" borderId="12" xfId="0" applyNumberFormat="1" applyFont="1" applyBorder="1"/>
    <xf numFmtId="2" fontId="40" fillId="0" borderId="25" xfId="0" applyNumberFormat="1" applyFont="1" applyBorder="1"/>
    <xf numFmtId="0" fontId="5" fillId="0" borderId="11" xfId="0" applyFont="1" applyBorder="1" applyAlignment="1">
      <alignment horizontal="right"/>
    </xf>
    <xf numFmtId="2" fontId="40" fillId="0" borderId="12" xfId="0" applyNumberFormat="1" applyFont="1" applyBorder="1"/>
    <xf numFmtId="0" fontId="13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2" fillId="0" borderId="16" xfId="0" applyFont="1" applyBorder="1" applyAlignment="1">
      <alignment horizontal="left"/>
    </xf>
    <xf numFmtId="0" fontId="32" fillId="0" borderId="8" xfId="0" applyFont="1" applyBorder="1" applyAlignment="1">
      <alignment horizontal="left"/>
    </xf>
    <xf numFmtId="0" fontId="29" fillId="0" borderId="1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1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5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7" fillId="6" borderId="11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/>
    </xf>
    <xf numFmtId="0" fontId="28" fillId="6" borderId="25" xfId="0" applyFont="1" applyFill="1" applyBorder="1" applyAlignment="1">
      <alignment horizontal="center"/>
    </xf>
    <xf numFmtId="0" fontId="31" fillId="0" borderId="16" xfId="0" applyFont="1" applyBorder="1" applyAlignment="1">
      <alignment horizontal="left" wrapText="1"/>
    </xf>
    <xf numFmtId="0" fontId="31" fillId="0" borderId="8" xfId="0" applyFont="1" applyBorder="1" applyAlignment="1">
      <alignment horizontal="left" wrapText="1"/>
    </xf>
    <xf numFmtId="0" fontId="32" fillId="0" borderId="27" xfId="0" applyFont="1" applyBorder="1" applyAlignment="1">
      <alignment horizontal="left"/>
    </xf>
    <xf numFmtId="0" fontId="29" fillId="0" borderId="12" xfId="0" applyFont="1" applyBorder="1" applyAlignment="1">
      <alignment horizontal="left" wrapText="1"/>
    </xf>
    <xf numFmtId="0" fontId="29" fillId="0" borderId="16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9" fillId="0" borderId="1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9" fillId="0" borderId="27" xfId="0" applyFont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21" fillId="2" borderId="0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37" fillId="2" borderId="14" xfId="0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/>
    </xf>
    <xf numFmtId="0" fontId="37" fillId="2" borderId="15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 textRotation="90"/>
    </xf>
    <xf numFmtId="0" fontId="21" fillId="2" borderId="5" xfId="0" applyFont="1" applyFill="1" applyBorder="1" applyAlignment="1">
      <alignment horizontal="center" textRotation="90"/>
    </xf>
    <xf numFmtId="0" fontId="6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</xdr:colOff>
      <xdr:row>16</xdr:row>
      <xdr:rowOff>154776</xdr:rowOff>
    </xdr:from>
    <xdr:to>
      <xdr:col>5</xdr:col>
      <xdr:colOff>166689</xdr:colOff>
      <xdr:row>20</xdr:row>
      <xdr:rowOff>154776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2035971" y="6012651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604840</xdr:colOff>
      <xdr:row>20</xdr:row>
      <xdr:rowOff>164301</xdr:rowOff>
    </xdr:from>
    <xdr:to>
      <xdr:col>5</xdr:col>
      <xdr:colOff>164308</xdr:colOff>
      <xdr:row>24</xdr:row>
      <xdr:rowOff>164301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206EF714-B36D-4ECA-B322-FC29529CC45F}"/>
            </a:ext>
          </a:extLst>
        </xdr:cNvPr>
        <xdr:cNvSpPr/>
      </xdr:nvSpPr>
      <xdr:spPr>
        <a:xfrm>
          <a:off x="2033590" y="6784176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602459</xdr:colOff>
      <xdr:row>24</xdr:row>
      <xdr:rowOff>173826</xdr:rowOff>
    </xdr:from>
    <xdr:to>
      <xdr:col>5</xdr:col>
      <xdr:colOff>161927</xdr:colOff>
      <xdr:row>28</xdr:row>
      <xdr:rowOff>173826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59AE2730-3987-4D69-A104-CB0225DEBBE5}"/>
            </a:ext>
          </a:extLst>
        </xdr:cNvPr>
        <xdr:cNvSpPr/>
      </xdr:nvSpPr>
      <xdr:spPr>
        <a:xfrm>
          <a:off x="2031209" y="7555701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4764</xdr:colOff>
      <xdr:row>29</xdr:row>
      <xdr:rowOff>4757</xdr:rowOff>
    </xdr:from>
    <xdr:to>
      <xdr:col>5</xdr:col>
      <xdr:colOff>171451</xdr:colOff>
      <xdr:row>33</xdr:row>
      <xdr:rowOff>4757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B3C72589-19CB-48B9-8A0E-F059130DAE98}"/>
            </a:ext>
          </a:extLst>
        </xdr:cNvPr>
        <xdr:cNvSpPr/>
      </xdr:nvSpPr>
      <xdr:spPr>
        <a:xfrm>
          <a:off x="2040733" y="8339132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595312</xdr:colOff>
      <xdr:row>33</xdr:row>
      <xdr:rowOff>21426</xdr:rowOff>
    </xdr:from>
    <xdr:to>
      <xdr:col>6</xdr:col>
      <xdr:colOff>342903</xdr:colOff>
      <xdr:row>37</xdr:row>
      <xdr:rowOff>21426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C615D312-B5A2-40DF-A72C-4D80E41F4195}"/>
            </a:ext>
          </a:extLst>
        </xdr:cNvPr>
        <xdr:cNvSpPr/>
      </xdr:nvSpPr>
      <xdr:spPr>
        <a:xfrm>
          <a:off x="2024062" y="9117801"/>
          <a:ext cx="1569247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5</xdr:col>
      <xdr:colOff>471488</xdr:colOff>
      <xdr:row>33</xdr:row>
      <xdr:rowOff>19047</xdr:rowOff>
    </xdr:from>
    <xdr:to>
      <xdr:col>6</xdr:col>
      <xdr:colOff>90488</xdr:colOff>
      <xdr:row>33</xdr:row>
      <xdr:rowOff>64766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7ED701BD-CFA4-462F-9117-79D8F887FDAC}"/>
            </a:ext>
          </a:extLst>
        </xdr:cNvPr>
        <xdr:cNvSpPr/>
      </xdr:nvSpPr>
      <xdr:spPr>
        <a:xfrm flipV="1">
          <a:off x="3114676" y="9115422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142399</xdr:colOff>
      <xdr:row>26</xdr:row>
      <xdr:rowOff>57146</xdr:rowOff>
    </xdr:from>
    <xdr:to>
      <xdr:col>5</xdr:col>
      <xdr:colOff>188118</xdr:colOff>
      <xdr:row>27</xdr:row>
      <xdr:rowOff>116680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xmlns="" id="{B99270C5-AB65-402D-AA3B-D39A6233D05A}"/>
            </a:ext>
          </a:extLst>
        </xdr:cNvPr>
        <xdr:cNvSpPr/>
      </xdr:nvSpPr>
      <xdr:spPr>
        <a:xfrm flipV="1">
          <a:off x="2785587" y="7820021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128111</xdr:colOff>
      <xdr:row>30</xdr:row>
      <xdr:rowOff>54765</xdr:rowOff>
    </xdr:from>
    <xdr:to>
      <xdr:col>5</xdr:col>
      <xdr:colOff>173830</xdr:colOff>
      <xdr:row>31</xdr:row>
      <xdr:rowOff>114299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B8678767-A476-4072-B41B-B787DD18891B}"/>
            </a:ext>
          </a:extLst>
        </xdr:cNvPr>
        <xdr:cNvSpPr/>
      </xdr:nvSpPr>
      <xdr:spPr>
        <a:xfrm flipV="1">
          <a:off x="2771299" y="8579640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130968</xdr:colOff>
      <xdr:row>22</xdr:row>
      <xdr:rowOff>59531</xdr:rowOff>
    </xdr:from>
    <xdr:to>
      <xdr:col>5</xdr:col>
      <xdr:colOff>176687</xdr:colOff>
      <xdr:row>23</xdr:row>
      <xdr:rowOff>119065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xmlns="" id="{81A38366-553F-4D71-A72C-61B844C7763B}"/>
            </a:ext>
          </a:extLst>
        </xdr:cNvPr>
        <xdr:cNvSpPr/>
      </xdr:nvSpPr>
      <xdr:spPr>
        <a:xfrm flipV="1">
          <a:off x="2774156" y="7060406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140493</xdr:colOff>
      <xdr:row>19</xdr:row>
      <xdr:rowOff>33338</xdr:rowOff>
    </xdr:from>
    <xdr:to>
      <xdr:col>5</xdr:col>
      <xdr:colOff>186212</xdr:colOff>
      <xdr:row>20</xdr:row>
      <xdr:rowOff>92872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F2F6766D-5B65-4921-B8F1-5FA277D9F110}"/>
            </a:ext>
          </a:extLst>
        </xdr:cNvPr>
        <xdr:cNvSpPr/>
      </xdr:nvSpPr>
      <xdr:spPr>
        <a:xfrm flipV="1">
          <a:off x="2783681" y="6462713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95278</xdr:colOff>
      <xdr:row>38</xdr:row>
      <xdr:rowOff>11879</xdr:rowOff>
    </xdr:from>
    <xdr:to>
      <xdr:col>12</xdr:col>
      <xdr:colOff>559618</xdr:colOff>
      <xdr:row>42</xdr:row>
      <xdr:rowOff>166710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C09BC293-D816-4F8B-9E7F-2AF31E21C77D}"/>
            </a:ext>
          </a:extLst>
        </xdr:cNvPr>
        <xdr:cNvSpPr/>
      </xdr:nvSpPr>
      <xdr:spPr>
        <a:xfrm rot="16200000">
          <a:off x="6762751" y="10287000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12</xdr:col>
      <xdr:colOff>581054</xdr:colOff>
      <xdr:row>38</xdr:row>
      <xdr:rowOff>21404</xdr:rowOff>
    </xdr:from>
    <xdr:to>
      <xdr:col>13</xdr:col>
      <xdr:colOff>438175</xdr:colOff>
      <xdr:row>42</xdr:row>
      <xdr:rowOff>176235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9332DAC8-B10C-46A9-8604-70E9244492C7}"/>
            </a:ext>
          </a:extLst>
        </xdr:cNvPr>
        <xdr:cNvSpPr/>
      </xdr:nvSpPr>
      <xdr:spPr>
        <a:xfrm rot="16200000">
          <a:off x="7248527" y="10296525"/>
          <a:ext cx="916831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13</xdr:col>
      <xdr:colOff>95249</xdr:colOff>
      <xdr:row>37</xdr:row>
      <xdr:rowOff>190499</xdr:rowOff>
    </xdr:from>
    <xdr:to>
      <xdr:col>13</xdr:col>
      <xdr:colOff>321467</xdr:colOff>
      <xdr:row>38</xdr:row>
      <xdr:rowOff>45718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5ECBF082-4E12-4B9C-88E6-57D2BDB7B1B9}"/>
            </a:ext>
          </a:extLst>
        </xdr:cNvPr>
        <xdr:cNvSpPr/>
      </xdr:nvSpPr>
      <xdr:spPr>
        <a:xfrm flipV="1">
          <a:off x="7596187" y="10048874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211931</xdr:colOff>
      <xdr:row>37</xdr:row>
      <xdr:rowOff>164306</xdr:rowOff>
    </xdr:from>
    <xdr:to>
      <xdr:col>12</xdr:col>
      <xdr:colOff>438149</xdr:colOff>
      <xdr:row>38</xdr:row>
      <xdr:rowOff>19525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xmlns="" id="{1447D863-5478-4418-A7D8-4CB96BEE3167}"/>
            </a:ext>
          </a:extLst>
        </xdr:cNvPr>
        <xdr:cNvSpPr/>
      </xdr:nvSpPr>
      <xdr:spPr>
        <a:xfrm flipV="1">
          <a:off x="7105650" y="10022681"/>
          <a:ext cx="2262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0</xdr:colOff>
      <xdr:row>12</xdr:row>
      <xdr:rowOff>154781</xdr:rowOff>
    </xdr:from>
    <xdr:to>
      <xdr:col>5</xdr:col>
      <xdr:colOff>166687</xdr:colOff>
      <xdr:row>16</xdr:row>
      <xdr:rowOff>154781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9027E40E-893C-4331-9777-824CECC331AE}"/>
            </a:ext>
          </a:extLst>
        </xdr:cNvPr>
        <xdr:cNvSpPr/>
      </xdr:nvSpPr>
      <xdr:spPr>
        <a:xfrm>
          <a:off x="2035969" y="5250656"/>
          <a:ext cx="773906" cy="76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130968</xdr:colOff>
      <xdr:row>14</xdr:row>
      <xdr:rowOff>142875</xdr:rowOff>
    </xdr:from>
    <xdr:to>
      <xdr:col>5</xdr:col>
      <xdr:colOff>176687</xdr:colOff>
      <xdr:row>16</xdr:row>
      <xdr:rowOff>11909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C67FA2EF-4C9B-43FB-BD86-AE3D1FB1EBB8}"/>
            </a:ext>
          </a:extLst>
        </xdr:cNvPr>
        <xdr:cNvSpPr/>
      </xdr:nvSpPr>
      <xdr:spPr>
        <a:xfrm flipV="1">
          <a:off x="2774156" y="5619750"/>
          <a:ext cx="45719" cy="25003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428624</xdr:colOff>
      <xdr:row>18</xdr:row>
      <xdr:rowOff>0</xdr:rowOff>
    </xdr:from>
    <xdr:to>
      <xdr:col>15</xdr:col>
      <xdr:colOff>11906</xdr:colOff>
      <xdr:row>18</xdr:row>
      <xdr:rowOff>11906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xmlns="" id="{64364B98-78B2-4595-9945-D5427B6F52D4}"/>
            </a:ext>
          </a:extLst>
        </xdr:cNvPr>
        <xdr:cNvCxnSpPr/>
      </xdr:nvCxnSpPr>
      <xdr:spPr>
        <a:xfrm flipV="1">
          <a:off x="3071812" y="4286250"/>
          <a:ext cx="5655469" cy="1190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426243</xdr:colOff>
      <xdr:row>21</xdr:row>
      <xdr:rowOff>188118</xdr:rowOff>
    </xdr:from>
    <xdr:to>
      <xdr:col>15</xdr:col>
      <xdr:colOff>9525</xdr:colOff>
      <xdr:row>22</xdr:row>
      <xdr:rowOff>9524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E715F8AE-3C3B-407C-9499-EF88EC23ACE0}"/>
            </a:ext>
          </a:extLst>
        </xdr:cNvPr>
        <xdr:cNvCxnSpPr/>
      </xdr:nvCxnSpPr>
      <xdr:spPr>
        <a:xfrm flipV="1">
          <a:off x="3069431" y="5045868"/>
          <a:ext cx="5655469" cy="1190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357188</xdr:colOff>
      <xdr:row>22</xdr:row>
      <xdr:rowOff>0</xdr:rowOff>
    </xdr:from>
    <xdr:to>
      <xdr:col>14</xdr:col>
      <xdr:colOff>369094</xdr:colOff>
      <xdr:row>37</xdr:row>
      <xdr:rowOff>23812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xmlns="" id="{78A0356E-1707-4BEA-B611-C25027A816F3}"/>
            </a:ext>
          </a:extLst>
        </xdr:cNvPr>
        <xdr:cNvCxnSpPr/>
      </xdr:nvCxnSpPr>
      <xdr:spPr>
        <a:xfrm flipH="1">
          <a:off x="8465344" y="5048250"/>
          <a:ext cx="11906" cy="2881312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392906</xdr:colOff>
      <xdr:row>21</xdr:row>
      <xdr:rowOff>176212</xdr:rowOff>
    </xdr:from>
    <xdr:to>
      <xdr:col>13</xdr:col>
      <xdr:colOff>426244</xdr:colOff>
      <xdr:row>34</xdr:row>
      <xdr:rowOff>107156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xmlns="" id="{DA1C0421-3B6D-4A2D-8840-E6DB8D8CDCDB}"/>
            </a:ext>
          </a:extLst>
        </xdr:cNvPr>
        <xdr:cNvCxnSpPr/>
      </xdr:nvCxnSpPr>
      <xdr:spPr>
        <a:xfrm flipH="1">
          <a:off x="7893844" y="5033962"/>
          <a:ext cx="33338" cy="2407444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559593</xdr:colOff>
      <xdr:row>37</xdr:row>
      <xdr:rowOff>11906</xdr:rowOff>
    </xdr:from>
    <xdr:to>
      <xdr:col>14</xdr:col>
      <xdr:colOff>357188</xdr:colOff>
      <xdr:row>37</xdr:row>
      <xdr:rowOff>23812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xmlns="" id="{97CD87F8-A422-49A6-B9CC-7288F5AADDB1}"/>
            </a:ext>
          </a:extLst>
        </xdr:cNvPr>
        <xdr:cNvCxnSpPr/>
      </xdr:nvCxnSpPr>
      <xdr:spPr>
        <a:xfrm flipH="1" flipV="1">
          <a:off x="6846093" y="7917656"/>
          <a:ext cx="1619251" cy="11906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34</xdr:row>
      <xdr:rowOff>92869</xdr:rowOff>
    </xdr:from>
    <xdr:to>
      <xdr:col>13</xdr:col>
      <xdr:colOff>402432</xdr:colOff>
      <xdr:row>34</xdr:row>
      <xdr:rowOff>95250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xmlns="" id="{CE9D0DEC-C809-48C2-B981-34887886D05B}"/>
            </a:ext>
          </a:extLst>
        </xdr:cNvPr>
        <xdr:cNvCxnSpPr/>
      </xdr:nvCxnSpPr>
      <xdr:spPr>
        <a:xfrm flipH="1">
          <a:off x="6858000" y="7427119"/>
          <a:ext cx="1045370" cy="2381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174626</xdr:colOff>
      <xdr:row>17</xdr:row>
      <xdr:rowOff>15876</xdr:rowOff>
    </xdr:from>
    <xdr:to>
      <xdr:col>11</xdr:col>
      <xdr:colOff>746126</xdr:colOff>
      <xdr:row>17</xdr:row>
      <xdr:rowOff>174626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/>
      </xdr:nvSpPr>
      <xdr:spPr>
        <a:xfrm>
          <a:off x="2984501" y="4429126"/>
          <a:ext cx="2254250" cy="1587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47"/>
      <c r="B2" s="148"/>
      <c r="C2" s="148"/>
      <c r="D2" s="148"/>
      <c r="E2" s="148"/>
      <c r="F2" s="149"/>
    </row>
    <row r="3" spans="1:6" ht="41.25" customHeight="1">
      <c r="A3" s="150" t="s">
        <v>92</v>
      </c>
      <c r="B3" s="151"/>
      <c r="C3" s="151"/>
      <c r="D3" s="151"/>
      <c r="E3" s="151"/>
      <c r="F3" s="152"/>
    </row>
    <row r="4" spans="1:6" ht="18">
      <c r="A4" s="150" t="str">
        <f>Measurements!A4</f>
        <v>Government Boy's Primary School 237/RB (Lakkan) UC # 135 District Faisalabad</v>
      </c>
      <c r="B4" s="151"/>
      <c r="C4" s="151"/>
      <c r="D4" s="151"/>
      <c r="E4" s="151"/>
      <c r="F4" s="152"/>
    </row>
    <row r="5" spans="1:6" ht="54" customHeight="1">
      <c r="A5" s="153" t="str">
        <f>Measurements!A5</f>
        <v xml:space="preserve">200 feet deep borehole (4''&amp;2''Ø), installation of electric motor/water pump, provision of 3 wash basin,2 no of flush tanks, PCC 1:2:4 pathway 50' to toilet </v>
      </c>
      <c r="B5" s="154"/>
      <c r="C5" s="154"/>
      <c r="D5" s="154"/>
      <c r="E5" s="154"/>
      <c r="F5" s="155"/>
    </row>
    <row r="6" spans="1:6" ht="24" customHeight="1" thickBot="1">
      <c r="A6" s="156" t="s">
        <v>29</v>
      </c>
      <c r="B6" s="157"/>
      <c r="C6" s="157"/>
      <c r="D6" s="157"/>
      <c r="E6" s="157"/>
      <c r="F6" s="158"/>
    </row>
    <row r="7" spans="1:6" ht="18.75" customHeight="1" thickBot="1">
      <c r="A7" s="29"/>
      <c r="B7" s="29"/>
      <c r="C7" s="146" t="s">
        <v>28</v>
      </c>
      <c r="D7" s="146"/>
      <c r="E7" s="146"/>
      <c r="F7" s="146"/>
    </row>
    <row r="8" spans="1:6" ht="30" customHeight="1" thickBot="1">
      <c r="A8" s="47" t="s">
        <v>1</v>
      </c>
      <c r="B8" s="48" t="s">
        <v>2</v>
      </c>
      <c r="C8" s="49" t="s">
        <v>43</v>
      </c>
      <c r="D8" s="50" t="s">
        <v>3</v>
      </c>
      <c r="E8" s="49" t="s">
        <v>26</v>
      </c>
      <c r="F8" s="50" t="s">
        <v>4</v>
      </c>
    </row>
    <row r="9" spans="1:6" ht="51">
      <c r="A9" s="30">
        <v>1</v>
      </c>
      <c r="B9" s="40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31"/>
      <c r="D9" s="32"/>
      <c r="E9" s="128"/>
      <c r="F9" s="129"/>
    </row>
    <row r="10" spans="1:6" ht="14.25">
      <c r="A10" s="30"/>
      <c r="B10" s="40" t="str">
        <f>Measurements!B10</f>
        <v>(b)-4" (100 mm) i/d</v>
      </c>
      <c r="C10" s="31">
        <f>Measurements!H11</f>
        <v>45</v>
      </c>
      <c r="D10" s="32" t="s">
        <v>8</v>
      </c>
      <c r="E10" s="128"/>
      <c r="F10" s="129"/>
    </row>
    <row r="11" spans="1:6" ht="55.5" customHeight="1">
      <c r="A11" s="30">
        <f>1+A9</f>
        <v>2</v>
      </c>
      <c r="B11" s="41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31"/>
      <c r="D11" s="32"/>
      <c r="E11" s="128"/>
      <c r="F11" s="129"/>
    </row>
    <row r="12" spans="1:6" ht="14.25">
      <c r="A12" s="30"/>
      <c r="B12" s="41" t="str">
        <f>Measurements!B13</f>
        <v xml:space="preserve">2''-2-1/4'' (50-57 mm) i/d </v>
      </c>
      <c r="C12" s="31">
        <f>Measurements!H14</f>
        <v>155</v>
      </c>
      <c r="D12" s="32" t="s">
        <v>8</v>
      </c>
      <c r="E12" s="128"/>
      <c r="F12" s="129"/>
    </row>
    <row r="13" spans="1:6" ht="51">
      <c r="A13" s="30">
        <f>1+A11</f>
        <v>3</v>
      </c>
      <c r="B13" s="34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31"/>
      <c r="D13" s="32"/>
      <c r="E13" s="130"/>
      <c r="F13" s="129"/>
    </row>
    <row r="14" spans="1:6" ht="14.25">
      <c r="A14" s="30"/>
      <c r="B14" s="45" t="str">
        <f>Measurements!B16</f>
        <v>4" i/d (100 mm)</v>
      </c>
      <c r="C14" s="31">
        <f>Measurements!L17</f>
        <v>45</v>
      </c>
      <c r="D14" s="32" t="s">
        <v>8</v>
      </c>
      <c r="E14" s="130"/>
      <c r="F14" s="129"/>
    </row>
    <row r="15" spans="1:6" ht="39" customHeight="1">
      <c r="A15" s="30">
        <f>1+A13</f>
        <v>4</v>
      </c>
      <c r="B15" s="40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33"/>
      <c r="D15" s="32"/>
      <c r="E15" s="128"/>
      <c r="F15" s="129"/>
    </row>
    <row r="16" spans="1:6" ht="16.5" customHeight="1">
      <c r="A16" s="30"/>
      <c r="B16" s="40" t="str">
        <f>Measurements!B19</f>
        <v xml:space="preserve">2" i/d (50 mm)
</v>
      </c>
      <c r="C16" s="31">
        <f>Measurements!L20</f>
        <v>80</v>
      </c>
      <c r="D16" s="32" t="s">
        <v>5</v>
      </c>
      <c r="E16" s="128"/>
      <c r="F16" s="129"/>
    </row>
    <row r="17" spans="1:6" ht="51">
      <c r="A17" s="30">
        <f>1+A15</f>
        <v>5</v>
      </c>
      <c r="B17" s="42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33"/>
      <c r="D17" s="32"/>
      <c r="E17" s="128"/>
      <c r="F17" s="129"/>
    </row>
    <row r="18" spans="1:6" ht="14.25">
      <c r="A18" s="30"/>
      <c r="B18" s="42" t="str">
        <f>Measurements!B22</f>
        <v>2" i/d (50 mm) (Filter Pipe)</v>
      </c>
      <c r="C18" s="31">
        <f>Measurements!L23</f>
        <v>75</v>
      </c>
      <c r="D18" s="32" t="s">
        <v>6</v>
      </c>
      <c r="E18" s="128"/>
      <c r="F18" s="129"/>
    </row>
    <row r="19" spans="1:6" ht="25.5">
      <c r="A19" s="30">
        <f>1+A17</f>
        <v>6</v>
      </c>
      <c r="B19" s="42" t="str">
        <f>Measurements!B24</f>
        <v>Providing and installing P.V.C. Bail/End plug, in tubewell bore hole:- i) B.S.S. Class `B' (Popular/Jamal/PLASCO)</v>
      </c>
      <c r="C19" s="33"/>
      <c r="D19" s="32"/>
      <c r="E19" s="130"/>
      <c r="F19" s="129"/>
    </row>
    <row r="20" spans="1:6" ht="19.5" customHeight="1">
      <c r="A20" s="30"/>
      <c r="B20" s="40" t="str">
        <f>Measurements!B25</f>
        <v xml:space="preserve">2" i/d (50 mm)
</v>
      </c>
      <c r="C20" s="31">
        <f>Measurements!L26</f>
        <v>1</v>
      </c>
      <c r="D20" s="32" t="s">
        <v>5</v>
      </c>
      <c r="E20" s="130"/>
      <c r="F20" s="129"/>
    </row>
    <row r="21" spans="1:6" ht="25.5">
      <c r="A21" s="30">
        <v>7</v>
      </c>
      <c r="B21" s="34" t="str">
        <f>Measurements!B27</f>
        <v>Providing and installing UPVC/PVC (1'') 25 mm thick for column pipe (Popular/Jamal/PLASCO) above injector valve</v>
      </c>
      <c r="C21" s="31">
        <f>Measurements!L28</f>
        <v>45</v>
      </c>
      <c r="D21" s="32" t="s">
        <v>8</v>
      </c>
      <c r="E21" s="128"/>
      <c r="F21" s="129"/>
    </row>
    <row r="22" spans="1:6" ht="25.5">
      <c r="A22" s="30">
        <f t="shared" ref="A22:A24" si="0">1+A21</f>
        <v>8</v>
      </c>
      <c r="B22" s="34" t="str">
        <f>Measurements!B29</f>
        <v>Providing and installing UPVC/PVC (1-1/4'') 32 mm thick for column pipe (Popular/Jamal/PLASCO) above injector valve</v>
      </c>
      <c r="C22" s="31">
        <f>Measurements!L29</f>
        <v>45</v>
      </c>
      <c r="D22" s="32" t="s">
        <v>8</v>
      </c>
      <c r="E22" s="128"/>
      <c r="F22" s="129"/>
    </row>
    <row r="23" spans="1:6" ht="38.25">
      <c r="A23" s="30">
        <f t="shared" si="0"/>
        <v>9</v>
      </c>
      <c r="B23" s="34" t="str">
        <f>Measurements!B31</f>
        <v>Providing and installing UPVC/PVC (1'') 25 mm thick for column pipe (Popular/Jamal/PLASCO) in 2'' Ø borehole below injector valve</v>
      </c>
      <c r="C23" s="31">
        <f>Measurements!L32</f>
        <v>155</v>
      </c>
      <c r="D23" s="32" t="s">
        <v>6</v>
      </c>
      <c r="E23" s="130"/>
      <c r="F23" s="129"/>
    </row>
    <row r="24" spans="1:6" ht="25.5">
      <c r="A24" s="30">
        <f t="shared" si="0"/>
        <v>10</v>
      </c>
      <c r="B24" s="34" t="str">
        <f>Measurements!B33</f>
        <v>Pacca brick work other than building upto 10ft. (3 m) height i) cement, sand mortar:-Ratio 1:4</v>
      </c>
      <c r="C24" s="31"/>
      <c r="D24" s="32"/>
      <c r="E24" s="128"/>
      <c r="F24" s="129"/>
    </row>
    <row r="25" spans="1:6" ht="25.5">
      <c r="A25" s="30"/>
      <c r="B25" s="34" t="str">
        <f>Measurements!B34</f>
        <v>Foundation for motor pump on borehole or where it is being installed</v>
      </c>
      <c r="C25" s="31">
        <f>Measurements!H37</f>
        <v>2.4750000000000001</v>
      </c>
      <c r="D25" s="32" t="s">
        <v>5</v>
      </c>
      <c r="E25" s="128"/>
      <c r="F25" s="131"/>
    </row>
    <row r="26" spans="1:6" ht="51">
      <c r="A26" s="30">
        <f>1+A24</f>
        <v>11</v>
      </c>
      <c r="B26" s="43" t="str">
        <f>Measurements!B38</f>
        <v>Cement concrete plain including placing, compacting, finishing and curing
complete (including screening and washing of stone aggregate): (f) Ratio 1: 2: 4</v>
      </c>
      <c r="C26" s="31"/>
      <c r="D26" s="32"/>
      <c r="E26" s="130"/>
      <c r="F26" s="131"/>
    </row>
    <row r="27" spans="1:6" ht="14.25">
      <c r="A27" s="44"/>
      <c r="B27" s="43" t="str">
        <f>Measurements!B39</f>
        <v>On foundation pad of water pump (2'' thick layer)</v>
      </c>
      <c r="C27" s="31">
        <f>Measurements!H40</f>
        <v>0.5</v>
      </c>
      <c r="D27" s="32" t="s">
        <v>5</v>
      </c>
      <c r="E27" s="130"/>
      <c r="F27" s="131"/>
    </row>
    <row r="28" spans="1:6" ht="45" customHeight="1">
      <c r="A28" s="30">
        <f>1+A26</f>
        <v>12</v>
      </c>
      <c r="B28" s="43" t="str">
        <f>Measurements!B41</f>
        <v>Cement plaster 1:4 upto 20' (6.00 m) height:- b) ½" (13 mm) thick</v>
      </c>
      <c r="C28" s="31"/>
      <c r="D28" s="32"/>
      <c r="E28" s="130"/>
      <c r="F28" s="131"/>
    </row>
    <row r="29" spans="1:6" ht="14.25">
      <c r="A29" s="44"/>
      <c r="B29" s="43" t="str">
        <f>Measurements!B42</f>
        <v>Foundation for motor pump</v>
      </c>
      <c r="C29" s="31">
        <f>Measurements!L46</f>
        <v>6.25</v>
      </c>
      <c r="D29" s="32" t="s">
        <v>41</v>
      </c>
      <c r="E29" s="130"/>
      <c r="F29" s="131"/>
    </row>
    <row r="30" spans="1:6" ht="72" customHeight="1">
      <c r="A30" s="30">
        <f>1+A28</f>
        <v>13</v>
      </c>
      <c r="B30" s="43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31">
        <f>Measurements!L48</f>
        <v>1</v>
      </c>
      <c r="D30" s="32" t="s">
        <v>20</v>
      </c>
      <c r="E30" s="130"/>
      <c r="F30" s="129"/>
    </row>
    <row r="31" spans="1:6" ht="76.5">
      <c r="A31" s="44">
        <v>14</v>
      </c>
      <c r="B31" s="43" t="str">
        <f>Measurements!B49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31" s="31">
        <f>Measurements!L50</f>
        <v>3</v>
      </c>
      <c r="D31" s="32" t="s">
        <v>44</v>
      </c>
      <c r="E31" s="130"/>
      <c r="F31" s="129"/>
    </row>
    <row r="32" spans="1:6" ht="69" customHeight="1">
      <c r="A32" s="44">
        <v>15</v>
      </c>
      <c r="B32" s="43" t="str">
        <f>Measurements!B51</f>
        <v>Providing &amp; fitting of 2 number of flush tanks (master), connecting with existing water supply with stop cocks, (sartaj/master/Adam) connecting with pipe complete in all respect</v>
      </c>
      <c r="C32" s="31">
        <f>Measurements!L51</f>
        <v>2</v>
      </c>
      <c r="D32" s="32" t="s">
        <v>44</v>
      </c>
      <c r="E32" s="130"/>
      <c r="F32" s="129"/>
    </row>
    <row r="33" spans="1:8" ht="18" customHeight="1">
      <c r="A33" s="35"/>
      <c r="B33" s="36" t="s">
        <v>7</v>
      </c>
      <c r="C33" s="37" t="s">
        <v>24</v>
      </c>
      <c r="D33" s="38"/>
      <c r="E33" s="38"/>
      <c r="F33" s="46"/>
      <c r="H33" s="79"/>
    </row>
    <row r="34" spans="1:8">
      <c r="H34" s="79"/>
    </row>
    <row r="35" spans="1:8" ht="15.75">
      <c r="A35" s="76" t="s">
        <v>80</v>
      </c>
      <c r="B35"/>
      <c r="C35"/>
      <c r="D35"/>
      <c r="E35"/>
      <c r="F35"/>
    </row>
    <row r="36" spans="1:8" ht="15.75">
      <c r="A36" s="76"/>
      <c r="B36"/>
      <c r="C36"/>
      <c r="D36"/>
      <c r="E36"/>
      <c r="F36" s="77"/>
    </row>
    <row r="37" spans="1:8" ht="15.75">
      <c r="A37" s="76"/>
      <c r="B37"/>
      <c r="C37"/>
      <c r="D37"/>
      <c r="E37"/>
      <c r="F37" s="80"/>
    </row>
    <row r="38" spans="1:8" ht="15.75">
      <c r="A38" s="76" t="s">
        <v>81</v>
      </c>
      <c r="B38"/>
      <c r="C38"/>
      <c r="D38"/>
      <c r="E38" t="s">
        <v>82</v>
      </c>
      <c r="F3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3" zoomScaleSheetLayoutView="100" workbookViewId="0">
      <selection activeCell="E14" sqref="E14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3" ht="48.75" customHeight="1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</row>
    <row r="3" spans="1:13" ht="18" customHeight="1">
      <c r="A3" s="150" t="s">
        <v>92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2"/>
      <c r="M3" s="3"/>
    </row>
    <row r="4" spans="1:13" ht="18.75">
      <c r="A4" s="168" t="s">
        <v>97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70"/>
      <c r="M4" s="3"/>
    </row>
    <row r="5" spans="1:13" ht="17.25">
      <c r="A5" s="171" t="s">
        <v>105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3"/>
      <c r="M5" s="3"/>
    </row>
    <row r="6" spans="1:13" ht="18.75" customHeight="1">
      <c r="A6" s="174" t="s">
        <v>27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6"/>
      <c r="M6" s="3"/>
    </row>
    <row r="7" spans="1:13" ht="15">
      <c r="A7" s="177" t="s">
        <v>9</v>
      </c>
      <c r="B7" s="178" t="s">
        <v>51</v>
      </c>
      <c r="C7" s="178"/>
      <c r="D7" s="179" t="s">
        <v>10</v>
      </c>
      <c r="E7" s="179"/>
      <c r="F7" s="179"/>
      <c r="G7" s="179"/>
      <c r="H7" s="179"/>
      <c r="I7" s="179" t="s">
        <v>11</v>
      </c>
      <c r="J7" s="179"/>
      <c r="K7" s="179"/>
      <c r="L7" s="180"/>
      <c r="M7" s="3"/>
    </row>
    <row r="8" spans="1:13" ht="25.5">
      <c r="A8" s="177"/>
      <c r="B8" s="178"/>
      <c r="C8" s="178"/>
      <c r="D8" s="84" t="s">
        <v>12</v>
      </c>
      <c r="E8" s="85" t="s">
        <v>13</v>
      </c>
      <c r="F8" s="85" t="s">
        <v>14</v>
      </c>
      <c r="G8" s="85" t="s">
        <v>15</v>
      </c>
      <c r="H8" s="85" t="s">
        <v>16</v>
      </c>
      <c r="I8" s="85" t="s">
        <v>12</v>
      </c>
      <c r="J8" s="85" t="s">
        <v>13</v>
      </c>
      <c r="K8" s="85" t="s">
        <v>17</v>
      </c>
      <c r="L8" s="86" t="s">
        <v>18</v>
      </c>
      <c r="M8" s="3"/>
    </row>
    <row r="9" spans="1:13" ht="69" customHeight="1">
      <c r="A9" s="87">
        <v>1</v>
      </c>
      <c r="B9" s="164" t="s">
        <v>54</v>
      </c>
      <c r="C9" s="165"/>
      <c r="D9" s="88"/>
      <c r="E9" s="88"/>
      <c r="F9" s="88"/>
      <c r="G9" s="88"/>
      <c r="H9" s="89"/>
      <c r="I9" s="90"/>
      <c r="J9" s="90"/>
      <c r="K9" s="90"/>
      <c r="L9" s="91"/>
      <c r="M9" s="3"/>
    </row>
    <row r="10" spans="1:13" ht="15">
      <c r="A10" s="87"/>
      <c r="B10" s="164" t="s">
        <v>39</v>
      </c>
      <c r="C10" s="165"/>
      <c r="D10" s="92">
        <v>1</v>
      </c>
      <c r="E10" s="92">
        <v>1</v>
      </c>
      <c r="F10" s="92">
        <v>1</v>
      </c>
      <c r="G10" s="93">
        <v>45</v>
      </c>
      <c r="H10" s="94">
        <f t="shared" ref="H10" si="0">D10*E10*F10*G10</f>
        <v>45</v>
      </c>
      <c r="I10" s="95"/>
      <c r="J10" s="95"/>
      <c r="K10" s="95"/>
      <c r="L10" s="96"/>
      <c r="M10" s="3"/>
    </row>
    <row r="11" spans="1:13" ht="15.75" customHeight="1">
      <c r="A11" s="87"/>
      <c r="B11" s="162" t="s">
        <v>55</v>
      </c>
      <c r="C11" s="163"/>
      <c r="D11" s="90"/>
      <c r="E11" s="97"/>
      <c r="F11" s="97"/>
      <c r="G11" s="97"/>
      <c r="H11" s="98">
        <f>SUM(H10:H10)</f>
        <v>45</v>
      </c>
      <c r="I11" s="90"/>
      <c r="J11" s="90"/>
      <c r="K11" s="90"/>
      <c r="L11" s="91"/>
      <c r="M11" s="3"/>
    </row>
    <row r="12" spans="1:13" ht="47.25" customHeight="1">
      <c r="A12" s="87">
        <v>2</v>
      </c>
      <c r="B12" s="181" t="s">
        <v>88</v>
      </c>
      <c r="C12" s="182"/>
      <c r="D12" s="90"/>
      <c r="E12" s="97"/>
      <c r="F12" s="97"/>
      <c r="G12" s="97"/>
      <c r="H12" s="99"/>
      <c r="I12" s="90"/>
      <c r="J12" s="90"/>
      <c r="K12" s="90"/>
      <c r="L12" s="91"/>
      <c r="M12" s="3"/>
    </row>
    <row r="13" spans="1:13" ht="15.75" customHeight="1">
      <c r="A13" s="87"/>
      <c r="B13" s="164" t="s">
        <v>56</v>
      </c>
      <c r="C13" s="165"/>
      <c r="D13" s="92">
        <v>1</v>
      </c>
      <c r="E13" s="92">
        <v>1</v>
      </c>
      <c r="F13" s="92">
        <v>1</v>
      </c>
      <c r="G13" s="93">
        <v>155</v>
      </c>
      <c r="H13" s="94">
        <f>D13*E13*F13*G13</f>
        <v>155</v>
      </c>
      <c r="I13" s="90"/>
      <c r="J13" s="90"/>
      <c r="K13" s="90"/>
      <c r="L13" s="91"/>
      <c r="M13" s="3"/>
    </row>
    <row r="14" spans="1:13" ht="15.75" customHeight="1">
      <c r="A14" s="87"/>
      <c r="B14" s="162" t="s">
        <v>55</v>
      </c>
      <c r="C14" s="163"/>
      <c r="D14" s="90"/>
      <c r="E14" s="97"/>
      <c r="F14" s="97"/>
      <c r="G14" s="97"/>
      <c r="H14" s="98">
        <f>SUM(H13:H13)</f>
        <v>155</v>
      </c>
      <c r="I14" s="90"/>
      <c r="J14" s="90"/>
      <c r="K14" s="90"/>
      <c r="L14" s="91"/>
      <c r="M14" s="3"/>
    </row>
    <row r="15" spans="1:13" ht="62.25" customHeight="1">
      <c r="A15" s="87">
        <v>3</v>
      </c>
      <c r="B15" s="164" t="s">
        <v>57</v>
      </c>
      <c r="C15" s="165"/>
      <c r="D15" s="90"/>
      <c r="E15" s="97"/>
      <c r="F15" s="97"/>
      <c r="G15" s="97"/>
      <c r="H15" s="98"/>
      <c r="I15" s="90"/>
      <c r="J15" s="90"/>
      <c r="K15" s="90"/>
      <c r="L15" s="91"/>
      <c r="M15" s="3"/>
    </row>
    <row r="16" spans="1:13" ht="15.75" customHeight="1">
      <c r="A16" s="87"/>
      <c r="B16" s="166" t="s">
        <v>58</v>
      </c>
      <c r="C16" s="167"/>
      <c r="D16" s="90"/>
      <c r="E16" s="97"/>
      <c r="F16" s="97"/>
      <c r="G16" s="97"/>
      <c r="H16" s="99"/>
      <c r="I16" s="90"/>
      <c r="J16" s="90"/>
      <c r="K16" s="90" t="s">
        <v>8</v>
      </c>
      <c r="L16" s="91">
        <v>45</v>
      </c>
      <c r="M16" s="3"/>
    </row>
    <row r="17" spans="1:13" ht="15.75" customHeight="1">
      <c r="A17" s="87"/>
      <c r="B17" s="162" t="s">
        <v>22</v>
      </c>
      <c r="C17" s="163"/>
      <c r="D17" s="90"/>
      <c r="E17" s="97"/>
      <c r="F17" s="97"/>
      <c r="G17" s="97"/>
      <c r="H17" s="99"/>
      <c r="I17" s="90"/>
      <c r="J17" s="90"/>
      <c r="K17" s="90"/>
      <c r="L17" s="100">
        <f>L16</f>
        <v>45</v>
      </c>
      <c r="M17" s="3"/>
    </row>
    <row r="18" spans="1:13" ht="47.25" customHeight="1">
      <c r="A18" s="87">
        <v>4</v>
      </c>
      <c r="B18" s="164" t="s">
        <v>59</v>
      </c>
      <c r="C18" s="165"/>
      <c r="D18" s="90"/>
      <c r="E18" s="97"/>
      <c r="F18" s="97"/>
      <c r="G18" s="97"/>
      <c r="H18" s="99"/>
      <c r="I18" s="90"/>
      <c r="J18" s="90"/>
      <c r="K18" s="90"/>
      <c r="L18" s="91"/>
      <c r="M18" s="3"/>
    </row>
    <row r="19" spans="1:13" ht="24" customHeight="1">
      <c r="A19" s="87"/>
      <c r="B19" s="166" t="s">
        <v>42</v>
      </c>
      <c r="C19" s="167"/>
      <c r="D19" s="90"/>
      <c r="E19" s="97"/>
      <c r="F19" s="97"/>
      <c r="G19" s="97"/>
      <c r="H19" s="99"/>
      <c r="I19" s="90"/>
      <c r="J19" s="90"/>
      <c r="K19" s="90" t="s">
        <v>8</v>
      </c>
      <c r="L19" s="91">
        <v>80</v>
      </c>
      <c r="M19" s="3"/>
    </row>
    <row r="20" spans="1:13" ht="15.75" customHeight="1">
      <c r="A20" s="87"/>
      <c r="B20" s="162" t="s">
        <v>22</v>
      </c>
      <c r="C20" s="163"/>
      <c r="D20" s="90"/>
      <c r="E20" s="97"/>
      <c r="F20" s="97"/>
      <c r="G20" s="97"/>
      <c r="H20" s="99"/>
      <c r="I20" s="90"/>
      <c r="J20" s="90"/>
      <c r="K20" s="90"/>
      <c r="L20" s="100">
        <f>L19</f>
        <v>80</v>
      </c>
      <c r="M20" s="3"/>
    </row>
    <row r="21" spans="1:13" ht="47.25" customHeight="1">
      <c r="A21" s="87">
        <v>5</v>
      </c>
      <c r="B21" s="164" t="s">
        <v>60</v>
      </c>
      <c r="C21" s="165"/>
      <c r="D21" s="90"/>
      <c r="E21" s="97"/>
      <c r="F21" s="97"/>
      <c r="G21" s="97"/>
      <c r="H21" s="99"/>
      <c r="I21" s="90"/>
      <c r="J21" s="90"/>
      <c r="K21" s="90"/>
      <c r="L21" s="91"/>
      <c r="M21" s="3"/>
    </row>
    <row r="22" spans="1:13" ht="15.75" customHeight="1">
      <c r="A22" s="87"/>
      <c r="B22" s="166" t="s">
        <v>61</v>
      </c>
      <c r="C22" s="167"/>
      <c r="D22" s="90"/>
      <c r="E22" s="97"/>
      <c r="F22" s="97"/>
      <c r="G22" s="97"/>
      <c r="H22" s="99"/>
      <c r="I22" s="90"/>
      <c r="J22" s="90"/>
      <c r="K22" s="90"/>
      <c r="L22" s="100">
        <v>75</v>
      </c>
      <c r="M22" s="3"/>
    </row>
    <row r="23" spans="1:13" ht="15.75" customHeight="1">
      <c r="A23" s="87"/>
      <c r="B23" s="162" t="s">
        <v>22</v>
      </c>
      <c r="C23" s="163"/>
      <c r="D23" s="90"/>
      <c r="E23" s="97"/>
      <c r="F23" s="97"/>
      <c r="G23" s="97"/>
      <c r="H23" s="99"/>
      <c r="I23" s="90"/>
      <c r="J23" s="90"/>
      <c r="K23" s="90"/>
      <c r="L23" s="101">
        <f>L22</f>
        <v>75</v>
      </c>
      <c r="M23" s="3"/>
    </row>
    <row r="24" spans="1:13" ht="36" customHeight="1">
      <c r="A24" s="87">
        <v>6</v>
      </c>
      <c r="B24" s="164" t="s">
        <v>62</v>
      </c>
      <c r="C24" s="165"/>
      <c r="D24" s="90"/>
      <c r="E24" s="97"/>
      <c r="F24" s="97"/>
      <c r="G24" s="97"/>
      <c r="H24" s="99"/>
      <c r="I24" s="90"/>
      <c r="J24" s="90"/>
      <c r="K24" s="90"/>
      <c r="L24" s="91"/>
      <c r="M24" s="3"/>
    </row>
    <row r="25" spans="1:13" ht="15.75" customHeight="1">
      <c r="A25" s="87"/>
      <c r="B25" s="166" t="s">
        <v>42</v>
      </c>
      <c r="C25" s="167"/>
      <c r="D25" s="90"/>
      <c r="E25" s="97"/>
      <c r="F25" s="97"/>
      <c r="G25" s="97"/>
      <c r="H25" s="99"/>
      <c r="I25" s="90"/>
      <c r="J25" s="90"/>
      <c r="K25" s="90"/>
      <c r="L25" s="91">
        <v>1</v>
      </c>
      <c r="M25" s="3"/>
    </row>
    <row r="26" spans="1:13" ht="15.75" customHeight="1">
      <c r="A26" s="87"/>
      <c r="B26" s="162" t="s">
        <v>22</v>
      </c>
      <c r="C26" s="163"/>
      <c r="D26" s="90"/>
      <c r="E26" s="97"/>
      <c r="F26" s="97"/>
      <c r="G26" s="97"/>
      <c r="H26" s="99"/>
      <c r="I26" s="90"/>
      <c r="J26" s="90"/>
      <c r="K26" s="102" t="s">
        <v>0</v>
      </c>
      <c r="L26" s="100">
        <f>L25</f>
        <v>1</v>
      </c>
      <c r="M26" s="3"/>
    </row>
    <row r="27" spans="1:13" ht="35.25" customHeight="1">
      <c r="A27" s="87">
        <v>7</v>
      </c>
      <c r="B27" s="164" t="s">
        <v>89</v>
      </c>
      <c r="C27" s="165"/>
      <c r="D27" s="90"/>
      <c r="E27" s="97"/>
      <c r="F27" s="97"/>
      <c r="G27" s="97"/>
      <c r="H27" s="99"/>
      <c r="I27" s="90"/>
      <c r="J27" s="90"/>
      <c r="K27" s="90"/>
      <c r="L27" s="91">
        <v>45</v>
      </c>
      <c r="M27" s="3"/>
    </row>
    <row r="28" spans="1:13" ht="15.75" customHeight="1">
      <c r="A28" s="87"/>
      <c r="B28" s="162" t="s">
        <v>22</v>
      </c>
      <c r="C28" s="163"/>
      <c r="D28" s="90"/>
      <c r="E28" s="97"/>
      <c r="F28" s="97"/>
      <c r="G28" s="97"/>
      <c r="H28" s="99"/>
      <c r="I28" s="90"/>
      <c r="J28" s="90"/>
      <c r="K28" s="102" t="s">
        <v>8</v>
      </c>
      <c r="L28" s="103">
        <f>L27</f>
        <v>45</v>
      </c>
      <c r="M28" s="3"/>
    </row>
    <row r="29" spans="1:13" ht="31.5" customHeight="1">
      <c r="A29" s="87">
        <v>8</v>
      </c>
      <c r="B29" s="164" t="s">
        <v>90</v>
      </c>
      <c r="C29" s="165"/>
      <c r="D29" s="90"/>
      <c r="E29" s="97"/>
      <c r="F29" s="97"/>
      <c r="G29" s="97"/>
      <c r="H29" s="99"/>
      <c r="I29" s="90"/>
      <c r="J29" s="90"/>
      <c r="K29" s="90"/>
      <c r="L29" s="91">
        <v>45</v>
      </c>
      <c r="M29" s="3"/>
    </row>
    <row r="30" spans="1:13" ht="15.75" customHeight="1">
      <c r="A30" s="87"/>
      <c r="B30" s="162" t="s">
        <v>22</v>
      </c>
      <c r="C30" s="163"/>
      <c r="D30" s="90"/>
      <c r="E30" s="97"/>
      <c r="F30" s="97"/>
      <c r="G30" s="97"/>
      <c r="H30" s="99"/>
      <c r="I30" s="90"/>
      <c r="J30" s="90"/>
      <c r="K30" s="102" t="s">
        <v>8</v>
      </c>
      <c r="L30" s="91">
        <f>L29</f>
        <v>45</v>
      </c>
      <c r="M30" s="3"/>
    </row>
    <row r="31" spans="1:13" ht="44.25" customHeight="1">
      <c r="A31" s="87">
        <v>9</v>
      </c>
      <c r="B31" s="164" t="s">
        <v>91</v>
      </c>
      <c r="C31" s="165"/>
      <c r="D31" s="90"/>
      <c r="E31" s="97"/>
      <c r="F31" s="97"/>
      <c r="G31" s="97"/>
      <c r="H31" s="99"/>
      <c r="I31" s="90"/>
      <c r="J31" s="90"/>
      <c r="K31" s="90"/>
      <c r="L31" s="91">
        <v>155</v>
      </c>
      <c r="M31" s="3"/>
    </row>
    <row r="32" spans="1:13" ht="15.75" customHeight="1">
      <c r="A32" s="87"/>
      <c r="B32" s="162" t="s">
        <v>22</v>
      </c>
      <c r="C32" s="163"/>
      <c r="D32" s="90"/>
      <c r="E32" s="97"/>
      <c r="F32" s="97"/>
      <c r="G32" s="97"/>
      <c r="H32" s="99"/>
      <c r="I32" s="90"/>
      <c r="J32" s="90"/>
      <c r="K32" s="102" t="s">
        <v>8</v>
      </c>
      <c r="L32" s="100">
        <f>L31</f>
        <v>155</v>
      </c>
      <c r="M32" s="3"/>
    </row>
    <row r="33" spans="1:13" ht="15.75" customHeight="1">
      <c r="A33" s="87">
        <v>10</v>
      </c>
      <c r="B33" s="185" t="s">
        <v>63</v>
      </c>
      <c r="C33" s="186"/>
      <c r="D33" s="90"/>
      <c r="E33" s="97"/>
      <c r="F33" s="97"/>
      <c r="G33" s="97"/>
      <c r="H33" s="104"/>
      <c r="I33" s="90"/>
      <c r="J33" s="90"/>
      <c r="K33" s="90"/>
      <c r="L33" s="105"/>
      <c r="M33" s="3"/>
    </row>
    <row r="34" spans="1:13" ht="18.75" customHeight="1">
      <c r="A34" s="106"/>
      <c r="B34" s="164" t="s">
        <v>40</v>
      </c>
      <c r="C34" s="165"/>
      <c r="D34" s="92">
        <v>1</v>
      </c>
      <c r="E34" s="92">
        <v>1.5</v>
      </c>
      <c r="F34" s="92">
        <v>1.5</v>
      </c>
      <c r="G34" s="90">
        <v>1</v>
      </c>
      <c r="H34" s="107">
        <f t="shared" ref="H34" si="1">D34*E34*F34*G34</f>
        <v>2.25</v>
      </c>
      <c r="I34" s="90"/>
      <c r="J34" s="90"/>
      <c r="K34" s="90"/>
      <c r="L34" s="105"/>
      <c r="M34" s="3"/>
    </row>
    <row r="35" spans="1:13" ht="15.75" customHeight="1">
      <c r="A35" s="87"/>
      <c r="B35" s="162" t="s">
        <v>7</v>
      </c>
      <c r="C35" s="163"/>
      <c r="D35" s="90"/>
      <c r="E35" s="97"/>
      <c r="F35" s="97"/>
      <c r="G35" s="97"/>
      <c r="H35" s="104">
        <f>SUM(H34:H34)</f>
        <v>2.25</v>
      </c>
      <c r="I35" s="90"/>
      <c r="J35" s="102"/>
      <c r="K35" s="90"/>
      <c r="L35" s="103"/>
      <c r="M35" s="3"/>
    </row>
    <row r="36" spans="1:13" ht="15.75" customHeight="1">
      <c r="A36" s="87"/>
      <c r="B36" s="108" t="s">
        <v>25</v>
      </c>
      <c r="C36" s="109"/>
      <c r="D36" s="90"/>
      <c r="E36" s="97"/>
      <c r="F36" s="97"/>
      <c r="G36" s="97"/>
      <c r="H36" s="104">
        <f>H35*10/100</f>
        <v>0.22500000000000001</v>
      </c>
      <c r="I36" s="90"/>
      <c r="J36" s="102"/>
      <c r="K36" s="90"/>
      <c r="L36" s="103"/>
      <c r="M36" s="3"/>
    </row>
    <row r="37" spans="1:13" ht="15.75" customHeight="1">
      <c r="A37" s="87"/>
      <c r="B37" s="162" t="s">
        <v>64</v>
      </c>
      <c r="C37" s="163"/>
      <c r="D37" s="90"/>
      <c r="E37" s="97"/>
      <c r="F37" s="97"/>
      <c r="G37" s="97"/>
      <c r="H37" s="104">
        <f>H36+H35</f>
        <v>2.4750000000000001</v>
      </c>
      <c r="I37" s="90"/>
      <c r="J37" s="102" t="s">
        <v>19</v>
      </c>
      <c r="K37" s="102" t="s">
        <v>20</v>
      </c>
      <c r="L37" s="103">
        <f>H37*14</f>
        <v>34.65</v>
      </c>
      <c r="M37" s="3"/>
    </row>
    <row r="38" spans="1:13" ht="39.75" customHeight="1">
      <c r="A38" s="87">
        <v>11</v>
      </c>
      <c r="B38" s="164" t="s">
        <v>34</v>
      </c>
      <c r="C38" s="165"/>
      <c r="D38" s="90"/>
      <c r="E38" s="110"/>
      <c r="F38" s="97"/>
      <c r="G38" s="111"/>
      <c r="H38" s="102"/>
      <c r="I38" s="102"/>
      <c r="J38" s="102"/>
      <c r="K38" s="102"/>
      <c r="L38" s="105"/>
      <c r="M38" s="3"/>
    </row>
    <row r="39" spans="1:13" ht="15.75" customHeight="1">
      <c r="A39" s="87"/>
      <c r="B39" s="112" t="s">
        <v>35</v>
      </c>
      <c r="C39" s="109"/>
      <c r="D39" s="90">
        <v>1</v>
      </c>
      <c r="E39" s="90">
        <v>1.5</v>
      </c>
      <c r="F39" s="90">
        <v>2</v>
      </c>
      <c r="G39" s="107">
        <f>2/12</f>
        <v>0.16666666666666666</v>
      </c>
      <c r="H39" s="107">
        <f t="shared" ref="H39" si="2">D39*E39*F39*G39</f>
        <v>0.5</v>
      </c>
      <c r="I39" s="102"/>
      <c r="J39" s="102"/>
      <c r="K39" s="102"/>
      <c r="L39" s="105"/>
      <c r="M39" s="3"/>
    </row>
    <row r="40" spans="1:13" ht="15.75" customHeight="1">
      <c r="A40" s="87"/>
      <c r="B40" s="162" t="s">
        <v>65</v>
      </c>
      <c r="C40" s="163"/>
      <c r="D40" s="90"/>
      <c r="E40" s="110"/>
      <c r="F40" s="97"/>
      <c r="G40" s="111" t="s">
        <v>5</v>
      </c>
      <c r="H40" s="104">
        <f>SUM(H39:H39)</f>
        <v>0.5</v>
      </c>
      <c r="I40" s="102"/>
      <c r="J40" s="102"/>
      <c r="K40" s="102"/>
      <c r="L40" s="105"/>
      <c r="M40" s="3"/>
    </row>
    <row r="41" spans="1:13" ht="15" customHeight="1">
      <c r="A41" s="87">
        <v>12</v>
      </c>
      <c r="B41" s="185" t="s">
        <v>66</v>
      </c>
      <c r="C41" s="186"/>
      <c r="D41" s="90"/>
      <c r="E41" s="97"/>
      <c r="F41" s="97"/>
      <c r="G41" s="97"/>
      <c r="H41" s="99"/>
      <c r="I41" s="90"/>
      <c r="J41" s="90"/>
      <c r="K41" s="90"/>
      <c r="L41" s="91"/>
      <c r="M41" s="3"/>
    </row>
    <row r="42" spans="1:13" ht="15.75" customHeight="1">
      <c r="A42" s="87"/>
      <c r="B42" s="164" t="s">
        <v>36</v>
      </c>
      <c r="C42" s="165"/>
      <c r="D42" s="90"/>
      <c r="E42" s="97"/>
      <c r="F42" s="97"/>
      <c r="G42" s="97"/>
      <c r="H42" s="99"/>
      <c r="I42" s="90"/>
      <c r="J42" s="90"/>
      <c r="K42" s="90"/>
      <c r="L42" s="91"/>
      <c r="M42" s="3"/>
    </row>
    <row r="43" spans="1:13" ht="15.75" customHeight="1">
      <c r="A43" s="87"/>
      <c r="B43" s="113" t="s">
        <v>21</v>
      </c>
      <c r="C43" s="113"/>
      <c r="D43" s="90"/>
      <c r="E43" s="97"/>
      <c r="F43" s="97"/>
      <c r="G43" s="97"/>
      <c r="H43" s="99"/>
      <c r="I43" s="90">
        <v>2</v>
      </c>
      <c r="J43" s="90">
        <v>1</v>
      </c>
      <c r="K43" s="90">
        <v>1</v>
      </c>
      <c r="L43" s="91">
        <f t="shared" ref="L43:L45" si="3">K43*J43*I43</f>
        <v>2</v>
      </c>
      <c r="M43" s="3"/>
    </row>
    <row r="44" spans="1:13" ht="15.75" customHeight="1">
      <c r="A44" s="87"/>
      <c r="B44" s="113" t="s">
        <v>46</v>
      </c>
      <c r="C44" s="113"/>
      <c r="D44" s="90"/>
      <c r="E44" s="97"/>
      <c r="F44" s="97"/>
      <c r="G44" s="97"/>
      <c r="H44" s="99"/>
      <c r="I44" s="90">
        <v>2</v>
      </c>
      <c r="J44" s="90">
        <v>1</v>
      </c>
      <c r="K44" s="90">
        <v>1</v>
      </c>
      <c r="L44" s="91">
        <f t="shared" si="3"/>
        <v>2</v>
      </c>
      <c r="M44" s="3"/>
    </row>
    <row r="45" spans="1:13" ht="15.75" customHeight="1">
      <c r="A45" s="87"/>
      <c r="B45" s="114" t="s">
        <v>47</v>
      </c>
      <c r="C45" s="113"/>
      <c r="D45" s="90"/>
      <c r="E45" s="97"/>
      <c r="F45" s="97"/>
      <c r="G45" s="97"/>
      <c r="H45" s="99"/>
      <c r="I45" s="90">
        <v>1</v>
      </c>
      <c r="J45" s="90">
        <v>1.5</v>
      </c>
      <c r="K45" s="90">
        <v>1.5</v>
      </c>
      <c r="L45" s="91">
        <f t="shared" si="3"/>
        <v>2.25</v>
      </c>
      <c r="M45" s="3"/>
    </row>
    <row r="46" spans="1:13" ht="15.75" customHeight="1">
      <c r="A46" s="87"/>
      <c r="B46" s="162" t="s">
        <v>67</v>
      </c>
      <c r="C46" s="163"/>
      <c r="D46" s="90"/>
      <c r="E46" s="97"/>
      <c r="F46" s="97"/>
      <c r="G46" s="97"/>
      <c r="H46" s="99"/>
      <c r="I46" s="90"/>
      <c r="J46" s="90"/>
      <c r="K46" s="102" t="s">
        <v>41</v>
      </c>
      <c r="L46" s="103">
        <f>SUM(L43:L45)</f>
        <v>6.25</v>
      </c>
      <c r="M46" s="3"/>
    </row>
    <row r="47" spans="1:13" ht="61.5" customHeight="1">
      <c r="A47" s="87">
        <v>13</v>
      </c>
      <c r="B47" s="184" t="s">
        <v>68</v>
      </c>
      <c r="C47" s="184"/>
      <c r="D47" s="115"/>
      <c r="E47" s="115"/>
      <c r="F47" s="115"/>
      <c r="G47" s="115"/>
      <c r="H47" s="115"/>
      <c r="I47" s="115"/>
      <c r="J47" s="115"/>
      <c r="K47" s="115"/>
      <c r="L47" s="116">
        <v>1</v>
      </c>
      <c r="M47" s="3"/>
    </row>
    <row r="48" spans="1:13" ht="25.5" customHeight="1" thickBot="1">
      <c r="A48" s="117"/>
      <c r="B48" s="183" t="s">
        <v>67</v>
      </c>
      <c r="C48" s="183"/>
      <c r="D48" s="118"/>
      <c r="E48" s="118"/>
      <c r="F48" s="118"/>
      <c r="G48" s="118"/>
      <c r="H48" s="118"/>
      <c r="I48" s="118"/>
      <c r="J48" s="118"/>
      <c r="K48" s="119" t="s">
        <v>44</v>
      </c>
      <c r="L48" s="120">
        <f>L47</f>
        <v>1</v>
      </c>
      <c r="M48" s="3"/>
    </row>
    <row r="49" spans="1:12" ht="78.75" customHeight="1">
      <c r="A49" s="81">
        <v>14</v>
      </c>
      <c r="B49" s="195" t="s">
        <v>98</v>
      </c>
      <c r="C49" s="196"/>
      <c r="D49" s="82"/>
      <c r="E49" s="82"/>
      <c r="F49" s="82"/>
      <c r="G49" s="82"/>
      <c r="H49" s="82"/>
      <c r="I49" s="82"/>
      <c r="J49" s="82"/>
      <c r="K49" s="82"/>
      <c r="L49" s="83">
        <v>3</v>
      </c>
    </row>
    <row r="50" spans="1:12" ht="15.75" thickBot="1">
      <c r="A50" s="56"/>
      <c r="B50" s="197" t="s">
        <v>67</v>
      </c>
      <c r="C50" s="197"/>
      <c r="D50" s="57"/>
      <c r="E50" s="57"/>
      <c r="F50" s="57"/>
      <c r="G50" s="57"/>
      <c r="H50" s="57"/>
      <c r="I50" s="57"/>
      <c r="J50" s="57"/>
      <c r="K50" s="61" t="s">
        <v>44</v>
      </c>
      <c r="L50" s="62">
        <f>L49</f>
        <v>3</v>
      </c>
    </row>
    <row r="51" spans="1:12" ht="46.5" customHeight="1">
      <c r="A51" s="54">
        <v>15</v>
      </c>
      <c r="B51" s="193" t="s">
        <v>99</v>
      </c>
      <c r="C51" s="194"/>
      <c r="D51" s="39"/>
      <c r="E51" s="39"/>
      <c r="F51" s="39"/>
      <c r="G51" s="39"/>
      <c r="H51" s="39"/>
      <c r="I51" s="39"/>
      <c r="J51" s="39"/>
      <c r="K51" s="39"/>
      <c r="L51" s="55">
        <v>2</v>
      </c>
    </row>
    <row r="52" spans="1:12" ht="15.75" thickBot="1">
      <c r="A52" s="56"/>
      <c r="B52" s="197" t="s">
        <v>67</v>
      </c>
      <c r="C52" s="197"/>
      <c r="D52" s="57"/>
      <c r="E52" s="57"/>
      <c r="F52" s="57"/>
      <c r="G52" s="57"/>
      <c r="H52" s="57"/>
      <c r="I52" s="57"/>
      <c r="J52" s="57"/>
      <c r="K52" s="61" t="s">
        <v>44</v>
      </c>
      <c r="L52" s="62">
        <f>L51</f>
        <v>2</v>
      </c>
    </row>
    <row r="53" spans="1:12" ht="38.25" customHeight="1">
      <c r="A53" s="54">
        <v>16</v>
      </c>
      <c r="B53" s="187" t="s">
        <v>100</v>
      </c>
      <c r="C53" s="188"/>
      <c r="D53" s="134"/>
      <c r="E53" s="134"/>
      <c r="F53" s="134"/>
      <c r="G53" s="134"/>
      <c r="H53" s="135"/>
      <c r="I53" s="134"/>
      <c r="J53" s="136"/>
      <c r="K53" s="136"/>
      <c r="L53" s="137"/>
    </row>
    <row r="54" spans="1:12" ht="15.75">
      <c r="A54" s="54"/>
      <c r="B54" s="138" t="s">
        <v>101</v>
      </c>
      <c r="C54" s="139"/>
      <c r="D54" s="134">
        <v>1</v>
      </c>
      <c r="E54" s="134">
        <v>50</v>
      </c>
      <c r="F54" s="134">
        <v>5</v>
      </c>
      <c r="G54" s="140">
        <v>0.33</v>
      </c>
      <c r="H54" s="140">
        <f t="shared" ref="H54" si="4">D54*E54*F54*G54</f>
        <v>82.5</v>
      </c>
      <c r="I54" s="134"/>
      <c r="J54" s="136"/>
      <c r="K54" s="136"/>
      <c r="L54" s="137"/>
    </row>
    <row r="55" spans="1:12" ht="15.75">
      <c r="A55" s="54"/>
      <c r="B55" s="189" t="s">
        <v>102</v>
      </c>
      <c r="C55" s="190"/>
      <c r="D55" s="134"/>
      <c r="E55" s="134"/>
      <c r="F55" s="134"/>
      <c r="G55" s="141" t="s">
        <v>5</v>
      </c>
      <c r="H55" s="135">
        <f>H54</f>
        <v>82.5</v>
      </c>
      <c r="I55" s="134"/>
      <c r="J55" s="136"/>
      <c r="K55" s="136"/>
      <c r="L55" s="137"/>
    </row>
    <row r="56" spans="1:12" ht="54" customHeight="1">
      <c r="A56" s="54">
        <v>17</v>
      </c>
      <c r="B56" s="191" t="s">
        <v>34</v>
      </c>
      <c r="C56" s="192"/>
      <c r="D56" s="134"/>
      <c r="E56" s="142"/>
      <c r="F56" s="134"/>
      <c r="G56" s="141"/>
      <c r="H56" s="136"/>
      <c r="I56" s="136"/>
      <c r="J56" s="136"/>
      <c r="K56" s="136"/>
      <c r="L56" s="143"/>
    </row>
    <row r="57" spans="1:12" ht="15.75">
      <c r="A57" s="144" t="s">
        <v>103</v>
      </c>
      <c r="B57" s="138" t="s">
        <v>104</v>
      </c>
      <c r="C57" s="139"/>
      <c r="D57" s="134">
        <v>1</v>
      </c>
      <c r="E57" s="134">
        <v>30</v>
      </c>
      <c r="F57" s="134">
        <v>6</v>
      </c>
      <c r="G57" s="140">
        <v>0.33</v>
      </c>
      <c r="H57" s="140">
        <f t="shared" ref="H57" si="5">D57*E57*F57*G57</f>
        <v>59.400000000000006</v>
      </c>
      <c r="I57" s="136"/>
      <c r="J57" s="136"/>
      <c r="K57" s="136"/>
      <c r="L57" s="143"/>
    </row>
    <row r="58" spans="1:12" ht="15.75">
      <c r="A58" s="54"/>
      <c r="B58" s="189" t="s">
        <v>102</v>
      </c>
      <c r="C58" s="190"/>
      <c r="D58" s="134"/>
      <c r="E58" s="142"/>
      <c r="F58" s="134"/>
      <c r="G58" s="141" t="s">
        <v>5</v>
      </c>
      <c r="H58" s="145">
        <f>SUM(H57:H57)</f>
        <v>59.400000000000006</v>
      </c>
      <c r="I58" s="136"/>
      <c r="J58" s="136"/>
      <c r="K58" s="136"/>
      <c r="L58" s="143"/>
    </row>
  </sheetData>
  <mergeCells count="52">
    <mergeCell ref="B53:C53"/>
    <mergeCell ref="B55:C55"/>
    <mergeCell ref="B58:C58"/>
    <mergeCell ref="B37:C37"/>
    <mergeCell ref="B35:C35"/>
    <mergeCell ref="B41:C41"/>
    <mergeCell ref="B56:C56"/>
    <mergeCell ref="B51:C51"/>
    <mergeCell ref="B49:C49"/>
    <mergeCell ref="B50:C50"/>
    <mergeCell ref="B52:C52"/>
    <mergeCell ref="B16:C16"/>
    <mergeCell ref="B22:C22"/>
    <mergeCell ref="B27:C27"/>
    <mergeCell ref="B29:C29"/>
    <mergeCell ref="B28:C28"/>
    <mergeCell ref="B17:C17"/>
    <mergeCell ref="B31:C31"/>
    <mergeCell ref="B32:C32"/>
    <mergeCell ref="B30:C30"/>
    <mergeCell ref="B48:C48"/>
    <mergeCell ref="B47:C47"/>
    <mergeCell ref="B33:C33"/>
    <mergeCell ref="B34:C34"/>
    <mergeCell ref="B14:C14"/>
    <mergeCell ref="A5:L5"/>
    <mergeCell ref="A6:L6"/>
    <mergeCell ref="A7:A8"/>
    <mergeCell ref="B7:C8"/>
    <mergeCell ref="I7:L7"/>
    <mergeCell ref="D7:H7"/>
    <mergeCell ref="B9:C9"/>
    <mergeCell ref="B10:C10"/>
    <mergeCell ref="B11:C11"/>
    <mergeCell ref="B12:C12"/>
    <mergeCell ref="B13:C13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  <mergeCell ref="B15:C15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T56" sqref="T56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98" t="str">
        <f>Measurements!A3</f>
        <v xml:space="preserve">Housing Urban Development &amp; Public Health Engineering Department Division Faisalabad 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200"/>
    </row>
    <row r="3" spans="1:28" ht="49.5" customHeight="1">
      <c r="A3" s="198" t="str">
        <f>Measurements!A4</f>
        <v>Government Boy's Primary School 237/RB (Lakkan) UC # 135 District Faisalabad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00"/>
    </row>
    <row r="4" spans="1:28" ht="90" customHeight="1">
      <c r="A4" s="204" t="str">
        <f>Measurements!A5</f>
        <v xml:space="preserve">200 feet deep borehole (4''&amp;2''Ø), installation of electric motor/water pump, provision of 3 wash basin,2 no of flush tanks, PCC 1:2:4 pathway 50' to toilet 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6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72"/>
      <c r="S6" s="72"/>
      <c r="T6" s="72"/>
      <c r="U6" s="72"/>
      <c r="V6" s="72"/>
      <c r="W6" s="72"/>
      <c r="X6" s="72"/>
      <c r="Y6" s="72"/>
      <c r="Z6" s="72"/>
      <c r="AA6" s="72"/>
      <c r="AB6" s="12"/>
    </row>
    <row r="7" spans="1:28">
      <c r="A7" s="10"/>
      <c r="B7" s="4"/>
      <c r="C7" s="21" t="s">
        <v>86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78" t="s">
        <v>85</v>
      </c>
      <c r="S7" s="72"/>
      <c r="T7" s="72"/>
      <c r="U7" s="72"/>
      <c r="V7" s="72"/>
      <c r="W7" s="72"/>
      <c r="X7" s="72"/>
      <c r="Y7" s="72"/>
      <c r="Z7" s="72"/>
      <c r="AA7" s="72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1" t="s">
        <v>69</v>
      </c>
      <c r="S8" s="72"/>
      <c r="T8" s="4"/>
      <c r="U8" s="72"/>
      <c r="V8" s="4"/>
      <c r="W8" s="4"/>
      <c r="X8" s="72"/>
      <c r="Y8" s="72"/>
      <c r="Z8" s="73">
        <v>45</v>
      </c>
      <c r="AA8" s="21" t="s">
        <v>37</v>
      </c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1" t="s">
        <v>70</v>
      </c>
      <c r="S9" s="72"/>
      <c r="T9" s="4"/>
      <c r="U9" s="72"/>
      <c r="V9" s="4"/>
      <c r="W9" s="4"/>
      <c r="X9" s="72"/>
      <c r="Y9" s="72"/>
      <c r="Z9" s="74">
        <v>45</v>
      </c>
      <c r="AA9" s="21" t="s">
        <v>37</v>
      </c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1" t="s">
        <v>72</v>
      </c>
      <c r="S10" s="72"/>
      <c r="T10" s="4"/>
      <c r="U10" s="72"/>
      <c r="V10" s="4"/>
      <c r="W10" s="4"/>
      <c r="X10" s="4"/>
      <c r="Y10" s="72"/>
      <c r="Z10" s="74">
        <v>45</v>
      </c>
      <c r="AA10" s="21" t="s">
        <v>37</v>
      </c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1" t="s">
        <v>73</v>
      </c>
      <c r="S11" s="72"/>
      <c r="T11" s="4"/>
      <c r="U11" s="72"/>
      <c r="V11" s="4"/>
      <c r="W11" s="4"/>
      <c r="X11" s="4"/>
      <c r="Y11" s="72"/>
      <c r="Z11" s="74">
        <v>80</v>
      </c>
      <c r="AA11" s="21" t="s">
        <v>37</v>
      </c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1" t="s">
        <v>74</v>
      </c>
      <c r="S12" s="72"/>
      <c r="T12" s="4"/>
      <c r="U12" s="72"/>
      <c r="V12" s="4"/>
      <c r="W12" s="4"/>
      <c r="X12" s="4"/>
      <c r="Y12" s="72"/>
      <c r="Z12" s="73">
        <v>75</v>
      </c>
      <c r="AA12" s="21" t="s">
        <v>37</v>
      </c>
      <c r="AB12" s="12"/>
    </row>
    <row r="13" spans="1:28">
      <c r="A13" s="10"/>
      <c r="B13" s="4"/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1" t="s">
        <v>71</v>
      </c>
      <c r="S13" s="72"/>
      <c r="T13" s="4"/>
      <c r="U13" s="72"/>
      <c r="V13" s="4"/>
      <c r="W13" s="4"/>
      <c r="X13" s="4"/>
      <c r="Y13" s="72"/>
      <c r="Z13" s="74">
        <f>80+75</f>
        <v>155</v>
      </c>
      <c r="AA13" s="21" t="s">
        <v>37</v>
      </c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0" t="s">
        <v>52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7" t="s">
        <v>45</v>
      </c>
      <c r="Q20" s="4"/>
      <c r="R20" s="4"/>
      <c r="S20" s="72"/>
      <c r="T20" s="72"/>
      <c r="U20" s="72"/>
      <c r="V20" s="72"/>
      <c r="W20" s="72"/>
      <c r="X20" s="72"/>
      <c r="Y20" s="72"/>
      <c r="Z20" s="72"/>
      <c r="AA20" s="72"/>
      <c r="AB20" s="12"/>
    </row>
    <row r="21" spans="1:28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72"/>
      <c r="T21" s="72"/>
      <c r="U21" s="72"/>
      <c r="V21" s="72"/>
      <c r="W21" s="72"/>
      <c r="X21" s="72"/>
      <c r="Y21" s="72"/>
      <c r="Z21" s="72"/>
      <c r="AA21" s="72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4"/>
      <c r="R22" s="4"/>
      <c r="S22" s="72"/>
      <c r="T22" s="72"/>
      <c r="U22" s="72"/>
      <c r="V22" s="72"/>
      <c r="W22" s="72"/>
      <c r="X22" s="72"/>
      <c r="Y22" s="72"/>
      <c r="Z22" s="72"/>
      <c r="AA22" s="72"/>
      <c r="AB22" s="12"/>
    </row>
    <row r="23" spans="1:28">
      <c r="A23" s="10"/>
      <c r="B23" s="4"/>
      <c r="C23" s="4"/>
      <c r="D23" s="4"/>
      <c r="E23" s="24"/>
      <c r="F23" s="24"/>
      <c r="G23" s="24"/>
      <c r="H23" s="24"/>
      <c r="I23" s="24"/>
      <c r="J23" s="4"/>
      <c r="K23" s="4"/>
      <c r="L23" s="24"/>
      <c r="M23" s="24"/>
      <c r="N23" s="24"/>
      <c r="O23" s="4"/>
      <c r="P23" s="4"/>
      <c r="Q23" s="4"/>
      <c r="R23" s="4"/>
      <c r="S23" s="72"/>
      <c r="T23" s="72"/>
      <c r="U23" s="72"/>
      <c r="V23" s="72"/>
      <c r="W23" s="72"/>
      <c r="X23" s="72"/>
      <c r="Y23" s="72"/>
      <c r="Z23" s="72"/>
      <c r="AA23" s="72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72"/>
      <c r="T24" s="72"/>
      <c r="U24" s="72"/>
      <c r="V24" s="72"/>
      <c r="W24" s="72"/>
      <c r="X24" s="72"/>
      <c r="Y24" s="72"/>
      <c r="Z24" s="72"/>
      <c r="AA24" s="72"/>
      <c r="AB24" s="12"/>
    </row>
    <row r="25" spans="1:28" ht="24.75" customHeight="1">
      <c r="A25" s="10"/>
      <c r="B25" s="4"/>
      <c r="C25" s="201" t="s">
        <v>75</v>
      </c>
      <c r="D25" s="201"/>
      <c r="E25" s="201"/>
      <c r="F25" s="201"/>
      <c r="G25" s="201"/>
      <c r="H25" s="201"/>
      <c r="I25" s="4"/>
      <c r="J25" s="4"/>
      <c r="K25" s="4"/>
      <c r="L25" s="4"/>
      <c r="M25" s="4"/>
      <c r="N25" s="4"/>
      <c r="O25" s="4"/>
      <c r="P25" s="4"/>
      <c r="Q25" s="4"/>
      <c r="R25" s="4"/>
      <c r="S25" s="72"/>
      <c r="T25" s="72"/>
      <c r="U25" s="72"/>
      <c r="V25" s="72"/>
      <c r="W25" s="72"/>
      <c r="X25" s="72"/>
      <c r="Y25" s="72"/>
      <c r="Z25" s="72"/>
      <c r="AA25" s="72"/>
      <c r="AB25" s="12"/>
    </row>
    <row r="26" spans="1:28">
      <c r="A26" s="10"/>
      <c r="B26" s="4"/>
      <c r="C26" s="201"/>
      <c r="D26" s="201"/>
      <c r="E26" s="201"/>
      <c r="F26" s="201"/>
      <c r="G26" s="201"/>
      <c r="H26" s="20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18.75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5" t="s">
        <v>76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 t="s">
        <v>87</v>
      </c>
      <c r="B29" s="4"/>
      <c r="C29" s="4"/>
      <c r="D29" s="25" t="s">
        <v>30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207">
        <v>45</v>
      </c>
      <c r="M30" s="207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 ht="18.75">
      <c r="A32" s="10"/>
      <c r="B32" s="4"/>
      <c r="C32" s="4"/>
      <c r="D32" s="25" t="s">
        <v>38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21" t="s">
        <v>77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203"/>
      <c r="M36" s="20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 ht="18.75">
      <c r="A39" s="10"/>
      <c r="B39" s="4"/>
      <c r="C39" s="72"/>
      <c r="D39" s="25" t="s">
        <v>78</v>
      </c>
      <c r="E39" s="72"/>
      <c r="F39" s="72"/>
      <c r="G39" s="72"/>
      <c r="H39" s="72"/>
      <c r="I39" s="4"/>
      <c r="J39" s="4"/>
      <c r="K39" s="4"/>
      <c r="L39" s="4"/>
      <c r="M39" s="25"/>
      <c r="N39" s="4"/>
      <c r="O39" s="4"/>
      <c r="P39" s="4"/>
      <c r="Q39" s="4"/>
      <c r="R39" s="4"/>
      <c r="S39" s="4"/>
      <c r="T39" s="4"/>
      <c r="U39" s="4"/>
      <c r="V39" s="4"/>
      <c r="W39" s="1"/>
      <c r="X39" s="71">
        <v>1.5</v>
      </c>
      <c r="Y39" s="15"/>
      <c r="Z39" s="4"/>
      <c r="AA39" s="4"/>
      <c r="AB39" s="12"/>
    </row>
    <row r="40" spans="1:28">
      <c r="A40" s="10"/>
      <c r="B40" s="4"/>
      <c r="C40" s="72"/>
      <c r="D40" s="72"/>
      <c r="E40" s="72"/>
      <c r="F40" s="72"/>
      <c r="G40" s="72"/>
      <c r="H40" s="72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202">
        <v>80</v>
      </c>
      <c r="M42" s="202"/>
      <c r="N42" s="4"/>
      <c r="O42" s="4"/>
      <c r="P42" s="4"/>
      <c r="Q42" s="4"/>
      <c r="R42" s="4"/>
      <c r="S42" s="4"/>
      <c r="T42" s="4"/>
      <c r="U42" s="202" t="s">
        <v>33</v>
      </c>
      <c r="V42" s="202"/>
      <c r="W42" s="4"/>
      <c r="X42" s="4"/>
      <c r="Y42" s="4"/>
      <c r="Z42" s="4"/>
      <c r="AA42" s="16"/>
      <c r="AB42" s="12"/>
    </row>
    <row r="43" spans="1:28" ht="18.75">
      <c r="A43" s="10"/>
      <c r="B43" s="4"/>
      <c r="C43" s="25"/>
      <c r="D43" s="20"/>
      <c r="E43" s="4"/>
      <c r="F43" s="4"/>
      <c r="G43" s="4"/>
      <c r="H43" s="4"/>
      <c r="I43" s="4"/>
      <c r="J43" s="4"/>
      <c r="K43" s="4"/>
      <c r="L43" s="4"/>
      <c r="M43" s="25"/>
      <c r="N43" s="4"/>
      <c r="O43" s="4"/>
      <c r="P43" s="21" t="s">
        <v>84</v>
      </c>
      <c r="Q43" s="4"/>
      <c r="R43" s="4"/>
      <c r="S43" s="4"/>
      <c r="T43" s="4"/>
      <c r="U43" s="28"/>
      <c r="V43" s="4"/>
      <c r="W43" s="4"/>
      <c r="X43" s="4"/>
      <c r="Y43" s="4"/>
      <c r="Z43" s="4"/>
      <c r="AA43" s="4"/>
      <c r="AB43" s="12"/>
    </row>
    <row r="44" spans="1:28">
      <c r="A44" s="1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2"/>
    </row>
    <row r="45" spans="1:28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2"/>
    </row>
    <row r="46" spans="1:28" ht="18.75">
      <c r="A46" s="10"/>
      <c r="B46" s="4"/>
      <c r="C46" s="4"/>
      <c r="D46" s="25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71">
        <v>1</v>
      </c>
      <c r="AB46" s="12"/>
    </row>
    <row r="47" spans="1:28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75"/>
      <c r="M47" s="75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2"/>
    </row>
    <row r="48" spans="1:28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16"/>
      <c r="M48" s="16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2"/>
    </row>
    <row r="49" spans="1:28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3"/>
      <c r="AB49" s="12"/>
    </row>
    <row r="50" spans="1:28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2"/>
    </row>
    <row r="51" spans="1:28" ht="18.75">
      <c r="A51" s="10"/>
      <c r="B51" s="4"/>
      <c r="C51" s="4"/>
      <c r="D51" s="25" t="s">
        <v>49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2"/>
    </row>
    <row r="52" spans="1:28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2"/>
    </row>
    <row r="53" spans="1:28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202" t="s">
        <v>83</v>
      </c>
      <c r="M53" s="202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2"/>
    </row>
    <row r="54" spans="1:28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2"/>
    </row>
    <row r="55" spans="1:28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2"/>
    </row>
    <row r="56" spans="1:28">
      <c r="A56" s="1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2"/>
    </row>
    <row r="57" spans="1:28" ht="18.75">
      <c r="A57" s="10"/>
      <c r="B57" s="4"/>
      <c r="C57" s="4"/>
      <c r="D57" s="25" t="s">
        <v>48</v>
      </c>
      <c r="E57" s="4"/>
      <c r="F57" s="4"/>
      <c r="G57" s="4"/>
      <c r="H57" s="4"/>
      <c r="I57" s="4"/>
      <c r="J57" s="4"/>
      <c r="K57" s="4"/>
      <c r="L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2"/>
    </row>
    <row r="58" spans="1:28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203"/>
      <c r="M58" s="20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2"/>
    </row>
    <row r="59" spans="1:28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2"/>
    </row>
    <row r="60" spans="1:28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2"/>
    </row>
    <row r="61" spans="1:28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2"/>
    </row>
    <row r="62" spans="1:28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2"/>
    </row>
    <row r="63" spans="1:28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2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zoomScale="80" zoomScaleNormal="80" workbookViewId="0">
      <selection activeCell="A54" sqref="A54"/>
    </sheetView>
  </sheetViews>
  <sheetFormatPr defaultRowHeight="15"/>
  <cols>
    <col min="2" max="2" width="3.28515625" customWidth="1"/>
    <col min="3" max="5" width="9.140625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210" t="str">
        <f>Measurements!A3</f>
        <v xml:space="preserve">Housing Urban Development &amp; Public Health Engineering Department Division Faisalabad 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2"/>
    </row>
    <row r="3" spans="1:17" ht="45" customHeight="1">
      <c r="A3" s="10"/>
      <c r="B3" s="208" t="str">
        <f>Measurements!A4</f>
        <v>Government Boy's Primary School 237/RB (Lakkan) UC # 135 District Faisalabad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12"/>
    </row>
    <row r="4" spans="1:17">
      <c r="A4" s="10"/>
      <c r="B4" s="12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59"/>
      <c r="Q4" s="12"/>
    </row>
    <row r="5" spans="1:17">
      <c r="A5" s="10"/>
      <c r="B5" s="19"/>
      <c r="C5" s="12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9"/>
      <c r="Q5" s="23"/>
    </row>
    <row r="6" spans="1:17">
      <c r="A6" s="10"/>
      <c r="B6" s="19"/>
      <c r="C6" s="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9"/>
      <c r="Q6" s="23"/>
    </row>
    <row r="7" spans="1:17">
      <c r="A7" s="10"/>
      <c r="B7" s="19"/>
      <c r="C7" s="1"/>
      <c r="D7" s="4"/>
      <c r="E7" s="4"/>
      <c r="F7" s="4"/>
      <c r="G7" s="4"/>
      <c r="H7" s="4"/>
      <c r="I7" s="4"/>
      <c r="J7" s="60" t="s">
        <v>50</v>
      </c>
      <c r="K7" s="4"/>
      <c r="L7" s="4"/>
      <c r="M7" s="4"/>
      <c r="N7" s="4"/>
      <c r="O7" s="4"/>
      <c r="P7" s="19"/>
      <c r="Q7" s="23"/>
    </row>
    <row r="8" spans="1:17">
      <c r="A8" s="10"/>
      <c r="B8" s="19"/>
      <c r="C8" s="1"/>
      <c r="D8" s="4"/>
      <c r="E8" s="4"/>
      <c r="F8" s="4"/>
      <c r="G8" s="4"/>
      <c r="H8" s="4"/>
      <c r="I8" s="4"/>
      <c r="J8" s="21" t="s">
        <v>93</v>
      </c>
      <c r="K8" s="4"/>
      <c r="L8" s="4"/>
      <c r="M8" s="4"/>
      <c r="N8" s="4"/>
      <c r="O8" s="4"/>
      <c r="P8" s="19"/>
      <c r="Q8" s="23"/>
    </row>
    <row r="9" spans="1:17">
      <c r="A9" s="10"/>
      <c r="B9" s="19"/>
      <c r="C9" s="1"/>
      <c r="D9" s="4"/>
      <c r="E9" s="4"/>
      <c r="F9" s="4"/>
      <c r="G9" s="4"/>
      <c r="H9" s="4"/>
      <c r="I9" s="4"/>
      <c r="J9" s="21" t="s">
        <v>96</v>
      </c>
      <c r="K9" s="4"/>
      <c r="L9" s="4"/>
      <c r="M9" s="4"/>
      <c r="N9" s="4"/>
      <c r="O9" s="4"/>
      <c r="P9" s="19"/>
      <c r="Q9" s="23"/>
    </row>
    <row r="10" spans="1:17">
      <c r="A10" s="10"/>
      <c r="B10" s="19"/>
      <c r="C10" s="1"/>
      <c r="D10" s="4"/>
      <c r="E10" s="4"/>
      <c r="F10" s="4"/>
      <c r="G10" s="4"/>
      <c r="H10" s="4"/>
      <c r="I10" s="4"/>
      <c r="J10" s="21" t="s">
        <v>94</v>
      </c>
      <c r="K10" s="4"/>
      <c r="L10" s="4"/>
      <c r="M10" s="4"/>
      <c r="N10" s="4"/>
      <c r="O10" s="4"/>
      <c r="P10" s="19"/>
      <c r="Q10" s="23"/>
    </row>
    <row r="11" spans="1:17">
      <c r="A11" s="10"/>
      <c r="B11" s="19"/>
      <c r="C11" s="1"/>
      <c r="D11" s="4"/>
      <c r="E11" s="4"/>
      <c r="F11" s="4"/>
      <c r="G11" s="4"/>
      <c r="H11" s="4"/>
      <c r="I11" s="4"/>
      <c r="J11" s="4"/>
      <c r="K11" s="21"/>
      <c r="L11" s="4"/>
      <c r="M11" s="4"/>
      <c r="N11" s="4"/>
      <c r="O11" s="4"/>
      <c r="P11" s="19"/>
      <c r="Q11" s="23"/>
    </row>
    <row r="12" spans="1:17">
      <c r="A12" s="10"/>
      <c r="B12" s="19"/>
      <c r="C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8"/>
      <c r="Q12" s="12"/>
    </row>
    <row r="13" spans="1:17">
      <c r="A13" s="10"/>
      <c r="B13" s="19"/>
      <c r="C13" s="1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8"/>
      <c r="Q13" s="12"/>
    </row>
    <row r="14" spans="1:17">
      <c r="A14" s="10"/>
      <c r="B14" s="19"/>
      <c r="C14" s="1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8"/>
      <c r="Q14" s="12"/>
    </row>
    <row r="15" spans="1:17">
      <c r="A15" s="10"/>
      <c r="B15" s="19"/>
      <c r="C15" s="1"/>
      <c r="D15" s="4"/>
      <c r="E15" s="4"/>
      <c r="F15" s="4"/>
      <c r="G15" s="4"/>
      <c r="H15" s="4"/>
      <c r="I15" s="4"/>
      <c r="J15" s="4"/>
      <c r="K15" s="4"/>
      <c r="L15" s="4"/>
      <c r="N15" s="4"/>
      <c r="O15" s="4"/>
      <c r="P15" s="58"/>
      <c r="Q15" s="12"/>
    </row>
    <row r="16" spans="1:17">
      <c r="A16" s="10"/>
      <c r="B16" s="19"/>
      <c r="C16" s="1"/>
      <c r="D16" s="4"/>
      <c r="E16" s="4"/>
      <c r="G16" s="4"/>
      <c r="H16" s="4"/>
      <c r="I16" s="4"/>
      <c r="J16" s="4"/>
      <c r="K16" s="4"/>
      <c r="L16" s="4"/>
      <c r="M16" s="4"/>
      <c r="N16" s="4"/>
      <c r="O16" s="4"/>
      <c r="P16" s="58"/>
      <c r="Q16" s="12"/>
    </row>
    <row r="17" spans="1:17">
      <c r="A17" s="10"/>
      <c r="B17" s="19"/>
      <c r="C17" s="1"/>
      <c r="D17" s="4"/>
      <c r="E17" s="4"/>
      <c r="F17" s="21"/>
      <c r="G17" s="4"/>
      <c r="H17" s="4"/>
      <c r="I17" s="4"/>
      <c r="J17" s="4"/>
      <c r="K17" s="4"/>
      <c r="L17" s="4"/>
      <c r="M17" s="4"/>
      <c r="N17" s="4"/>
      <c r="O17" s="4"/>
      <c r="P17" s="58"/>
      <c r="Q17" s="12"/>
    </row>
    <row r="18" spans="1:17">
      <c r="A18" s="10"/>
      <c r="B18" s="19"/>
      <c r="C18" s="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32"/>
      <c r="Q18" s="12"/>
    </row>
    <row r="19" spans="1:17" ht="15" customHeight="1">
      <c r="A19" s="10"/>
      <c r="B19" s="19"/>
      <c r="C19" s="1"/>
      <c r="D19" s="4"/>
      <c r="E19" s="4"/>
      <c r="F19" s="4"/>
      <c r="G19" s="67"/>
      <c r="H19" s="67"/>
      <c r="I19" s="4"/>
      <c r="J19" s="4"/>
      <c r="K19" s="4"/>
      <c r="L19" s="4"/>
      <c r="M19" s="4"/>
      <c r="N19" s="4"/>
      <c r="O19" s="4"/>
      <c r="P19" s="4"/>
      <c r="Q19" s="12"/>
    </row>
    <row r="20" spans="1:17" ht="15" customHeight="1">
      <c r="A20" s="10"/>
      <c r="B20" s="19"/>
      <c r="C20" s="1"/>
      <c r="D20" s="4"/>
      <c r="E20" s="4"/>
      <c r="F20" s="4"/>
      <c r="G20" s="67"/>
      <c r="H20" s="67"/>
      <c r="I20" s="21"/>
      <c r="J20" s="4"/>
      <c r="K20" s="4"/>
      <c r="L20" s="4"/>
      <c r="M20" s="4"/>
      <c r="N20" s="4"/>
      <c r="O20" s="4"/>
      <c r="P20" s="4"/>
      <c r="Q20" s="12"/>
    </row>
    <row r="21" spans="1:17">
      <c r="A21" s="10"/>
      <c r="B21" s="19"/>
      <c r="C21" s="1"/>
      <c r="D21" s="4"/>
      <c r="E21" s="4"/>
      <c r="F21" s="4"/>
      <c r="G21" s="67"/>
      <c r="H21" s="67"/>
      <c r="I21" s="21"/>
      <c r="J21" s="4"/>
      <c r="K21" s="4"/>
      <c r="L21" s="4"/>
      <c r="M21" s="4"/>
      <c r="N21" s="4"/>
      <c r="O21" s="21" t="s">
        <v>95</v>
      </c>
      <c r="P21" s="4"/>
      <c r="Q21" s="12"/>
    </row>
    <row r="22" spans="1:17">
      <c r="A22" s="10"/>
      <c r="B22" s="19"/>
      <c r="C22" s="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12"/>
    </row>
    <row r="23" spans="1:17">
      <c r="A23" s="10"/>
      <c r="B23" s="19"/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8"/>
      <c r="Q23" s="12"/>
    </row>
    <row r="24" spans="1:17" ht="15" customHeight="1">
      <c r="A24" s="10"/>
      <c r="B24" s="19"/>
      <c r="C24" s="1"/>
      <c r="D24" s="4"/>
      <c r="E24" s="4"/>
      <c r="F24" s="4"/>
      <c r="G24" s="4"/>
      <c r="H24" s="4"/>
      <c r="I24" s="4"/>
      <c r="J24" s="4"/>
      <c r="K24" s="4"/>
      <c r="L24" s="4"/>
      <c r="M24" s="21"/>
      <c r="N24" s="213" t="s">
        <v>106</v>
      </c>
      <c r="O24" s="214"/>
      <c r="P24" s="58"/>
      <c r="Q24" s="12"/>
    </row>
    <row r="25" spans="1:17">
      <c r="A25" s="10"/>
      <c r="B25" s="19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213"/>
      <c r="O25" s="214"/>
      <c r="P25" s="58"/>
      <c r="Q25" s="12"/>
    </row>
    <row r="26" spans="1:17">
      <c r="A26" s="10"/>
      <c r="B26" s="19"/>
      <c r="C26" s="122"/>
      <c r="D26" s="21"/>
      <c r="E26" s="21"/>
      <c r="F26" s="4"/>
      <c r="G26" s="4"/>
      <c r="H26" s="4"/>
      <c r="I26" s="4"/>
      <c r="J26" s="4"/>
      <c r="K26" s="4"/>
      <c r="L26" s="4"/>
      <c r="N26" s="213"/>
      <c r="O26" s="214"/>
      <c r="P26" s="58"/>
      <c r="Q26" s="12"/>
    </row>
    <row r="27" spans="1:17">
      <c r="A27" s="10"/>
      <c r="B27" s="19"/>
      <c r="C27" s="1"/>
      <c r="D27" s="4"/>
      <c r="E27" s="4"/>
      <c r="F27" s="21"/>
      <c r="G27" s="28"/>
      <c r="H27" s="4"/>
      <c r="I27" s="4"/>
      <c r="J27" s="4"/>
      <c r="L27" s="4"/>
      <c r="M27" s="4"/>
      <c r="N27" s="213"/>
      <c r="O27" s="214"/>
      <c r="P27" s="58"/>
      <c r="Q27" s="12"/>
    </row>
    <row r="28" spans="1:17">
      <c r="A28" s="10"/>
      <c r="B28" s="19"/>
      <c r="C28" s="123"/>
      <c r="D28" s="28"/>
      <c r="E28" s="28"/>
      <c r="F28" s="4"/>
      <c r="G28" s="4"/>
      <c r="H28" s="4"/>
      <c r="I28" s="4"/>
      <c r="J28" s="4"/>
      <c r="K28" s="4"/>
      <c r="L28" s="4"/>
      <c r="M28" s="4"/>
      <c r="N28" s="213"/>
      <c r="O28" s="214"/>
      <c r="P28" s="58"/>
      <c r="Q28" s="12"/>
    </row>
    <row r="29" spans="1:17">
      <c r="A29" s="10"/>
      <c r="B29" s="19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213"/>
      <c r="O29" s="214"/>
      <c r="P29" s="58"/>
      <c r="Q29" s="12"/>
    </row>
    <row r="30" spans="1:17">
      <c r="A30" s="10"/>
      <c r="B30" s="19"/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213"/>
      <c r="O30" s="214"/>
      <c r="P30" s="58"/>
      <c r="Q30" s="12"/>
    </row>
    <row r="31" spans="1:17">
      <c r="A31" s="10"/>
      <c r="B31" s="19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213"/>
      <c r="O31" s="214"/>
      <c r="P31" s="58"/>
      <c r="Q31" s="12"/>
    </row>
    <row r="32" spans="1:17">
      <c r="A32" s="10"/>
      <c r="B32" s="19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213"/>
      <c r="O32" s="214"/>
      <c r="P32" s="58"/>
      <c r="Q32" s="12"/>
    </row>
    <row r="33" spans="1:17">
      <c r="A33" s="10"/>
      <c r="B33" s="19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213"/>
      <c r="O33" s="214"/>
      <c r="P33" s="58"/>
      <c r="Q33" s="12"/>
    </row>
    <row r="34" spans="1:17" ht="15" customHeight="1">
      <c r="A34" s="10"/>
      <c r="B34" s="19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213"/>
      <c r="O34" s="214"/>
      <c r="P34" s="58"/>
      <c r="Q34" s="12"/>
    </row>
    <row r="35" spans="1:17">
      <c r="A35" s="10"/>
      <c r="B35" s="19"/>
      <c r="C35" s="1"/>
      <c r="D35" s="4"/>
      <c r="E35" s="4"/>
      <c r="F35" s="4"/>
      <c r="G35" s="4"/>
      <c r="H35" s="4"/>
      <c r="I35" s="4"/>
      <c r="J35" s="4"/>
      <c r="K35" s="69"/>
      <c r="L35" s="69"/>
      <c r="M35" s="69"/>
      <c r="N35" s="213"/>
      <c r="O35" s="214"/>
      <c r="P35" s="58"/>
      <c r="Q35" s="12"/>
    </row>
    <row r="36" spans="1:17">
      <c r="A36" s="10"/>
      <c r="B36" s="19"/>
      <c r="C36" s="1"/>
      <c r="D36" s="4"/>
      <c r="E36" s="4"/>
      <c r="F36" s="4"/>
      <c r="G36" s="4"/>
      <c r="H36" s="4"/>
      <c r="I36" s="4"/>
      <c r="J36" s="4"/>
      <c r="K36" s="202"/>
      <c r="L36" s="202"/>
      <c r="M36" s="4"/>
      <c r="N36" s="213"/>
      <c r="O36" s="214"/>
      <c r="P36" s="58"/>
      <c r="Q36" s="12"/>
    </row>
    <row r="37" spans="1:17">
      <c r="A37" s="10"/>
      <c r="B37" s="19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213"/>
      <c r="O37" s="214"/>
      <c r="P37" s="58"/>
      <c r="Q37" s="12"/>
    </row>
    <row r="38" spans="1:17">
      <c r="A38" s="10"/>
      <c r="B38" s="19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8"/>
      <c r="Q38" s="12"/>
    </row>
    <row r="39" spans="1:17">
      <c r="A39" s="10"/>
      <c r="B39" s="19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8"/>
      <c r="Q39" s="12"/>
    </row>
    <row r="40" spans="1:17">
      <c r="A40" s="10"/>
      <c r="B40" s="19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8"/>
      <c r="Q40" s="12"/>
    </row>
    <row r="41" spans="1:17">
      <c r="A41" s="10"/>
      <c r="B41" s="19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8"/>
      <c r="Q41" s="12"/>
    </row>
    <row r="42" spans="1:17">
      <c r="A42" s="10"/>
      <c r="B42" s="19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8"/>
      <c r="Q42" s="12"/>
    </row>
    <row r="43" spans="1:17">
      <c r="A43" s="10"/>
      <c r="B43" s="19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8"/>
      <c r="Q43" s="12"/>
    </row>
    <row r="44" spans="1:17">
      <c r="A44" s="10"/>
      <c r="B44" s="19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8"/>
      <c r="Q44" s="12"/>
    </row>
    <row r="45" spans="1:17">
      <c r="A45" s="10"/>
      <c r="B45" s="19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8"/>
      <c r="Q45" s="12"/>
    </row>
    <row r="46" spans="1:17">
      <c r="A46" s="10"/>
      <c r="B46" s="19"/>
      <c r="C46" s="14"/>
      <c r="D46" s="13"/>
      <c r="E46" s="13"/>
      <c r="F46" s="13"/>
      <c r="G46" s="13"/>
      <c r="H46" s="13"/>
      <c r="I46" s="4"/>
      <c r="J46" s="4"/>
      <c r="K46" s="4"/>
      <c r="L46" s="4"/>
      <c r="M46" s="4"/>
      <c r="N46" s="4"/>
      <c r="O46" s="4"/>
      <c r="P46" s="58"/>
      <c r="Q46" s="12"/>
    </row>
    <row r="47" spans="1:17">
      <c r="A47" s="10"/>
      <c r="B47" s="124"/>
      <c r="C47" s="17"/>
      <c r="D47" s="17"/>
      <c r="E47" s="17"/>
      <c r="F47" s="17"/>
      <c r="G47" s="17"/>
      <c r="H47" s="17"/>
      <c r="I47" s="18"/>
      <c r="J47" s="18"/>
      <c r="K47" s="18"/>
      <c r="L47" s="18"/>
      <c r="M47" s="18"/>
      <c r="N47" s="18"/>
      <c r="O47" s="18"/>
      <c r="P47" s="68"/>
      <c r="Q47" s="12"/>
    </row>
    <row r="48" spans="1:17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12"/>
    </row>
    <row r="49" spans="1:17" ht="15.75" thickBot="1">
      <c r="A49" s="2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</row>
  </sheetData>
  <mergeCells count="4">
    <mergeCell ref="B3:P3"/>
    <mergeCell ref="K36:L36"/>
    <mergeCell ref="A2:Q2"/>
    <mergeCell ref="N24:O3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="70" zoomScaleSheetLayoutView="70" workbookViewId="0">
      <selection activeCell="AD3" sqref="AD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98" t="str">
        <f>Measurements!A3</f>
        <v xml:space="preserve">Housing Urban Development &amp; Public Health Engineering Department Division Faisalabad 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200"/>
      <c r="AD2" s="64"/>
    </row>
    <row r="3" spans="1:30" ht="49.5" customHeight="1">
      <c r="A3" s="198" t="str">
        <f>Measurements!A4</f>
        <v>Government Boy's Primary School 237/RB (Lakkan) UC # 135 District Faisalabad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00"/>
      <c r="AD3" s="65"/>
    </row>
    <row r="4" spans="1:30" ht="28.5">
      <c r="A4" s="198" t="s">
        <v>32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200"/>
      <c r="AD4" s="66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66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66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02"/>
      <c r="Z7" s="202"/>
      <c r="AA7" s="4"/>
      <c r="AB7" s="12"/>
      <c r="AD7" s="66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66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  <c r="AD9" s="66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66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63"/>
      <c r="Y11" s="4"/>
      <c r="Z11" s="4"/>
      <c r="AA11" s="4"/>
      <c r="AB11" s="12"/>
      <c r="AD11" s="66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63"/>
      <c r="Y12" s="4"/>
      <c r="Z12" s="4"/>
      <c r="AA12" s="4"/>
      <c r="AB12" s="12"/>
      <c r="AD12" s="66"/>
    </row>
    <row r="13" spans="1:30">
      <c r="A13" s="10"/>
      <c r="B13" s="4"/>
      <c r="C13" s="21" t="s">
        <v>31</v>
      </c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63"/>
      <c r="Y13" s="4"/>
      <c r="Z13" s="4"/>
      <c r="AA13" s="4"/>
      <c r="AB13" s="12"/>
      <c r="AD13" s="66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63"/>
      <c r="Y14" s="4"/>
      <c r="Z14" s="4"/>
      <c r="AA14" s="4"/>
      <c r="AB14" s="12"/>
      <c r="AD14" s="66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63"/>
      <c r="Y15" s="4"/>
      <c r="Z15" s="4"/>
      <c r="AA15" s="4"/>
      <c r="AB15" s="12"/>
      <c r="AD15" s="66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63"/>
      <c r="Y16" s="4"/>
      <c r="Z16" s="4"/>
      <c r="AA16" s="4"/>
      <c r="AB16" s="12"/>
      <c r="AD16" s="66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63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63"/>
      <c r="Y18" s="4"/>
      <c r="Z18" s="4"/>
      <c r="AA18" s="4"/>
      <c r="AB18" s="12"/>
    </row>
    <row r="19" spans="1:28">
      <c r="A19" s="10"/>
      <c r="B19" s="4"/>
      <c r="C19" s="215" t="s">
        <v>53</v>
      </c>
      <c r="D19" s="215"/>
      <c r="E19" s="215"/>
      <c r="F19" s="21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63"/>
      <c r="Y19" s="4"/>
      <c r="Z19" s="4"/>
      <c r="AA19" s="4"/>
      <c r="AB19" s="12"/>
    </row>
    <row r="20" spans="1:28" ht="15" customHeight="1">
      <c r="A20" s="10"/>
      <c r="B20" s="4"/>
      <c r="C20" s="215"/>
      <c r="D20" s="215"/>
      <c r="E20" s="215"/>
      <c r="F20" s="21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63"/>
      <c r="Y20" s="4"/>
      <c r="Z20" s="4"/>
      <c r="AA20" s="4"/>
      <c r="AB20" s="12"/>
    </row>
    <row r="21" spans="1:28" ht="18.75">
      <c r="A21" s="10"/>
      <c r="B21" s="4"/>
      <c r="C21" s="215"/>
      <c r="D21" s="215"/>
      <c r="E21" s="215"/>
      <c r="F21" s="21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25"/>
      <c r="V21" s="4"/>
      <c r="W21" s="4"/>
      <c r="X21" s="63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1" t="s">
        <v>23</v>
      </c>
      <c r="Q22" s="4"/>
      <c r="R22" s="4"/>
      <c r="S22" s="4"/>
      <c r="T22" s="4"/>
      <c r="U22" s="4"/>
      <c r="V22" s="4"/>
      <c r="W22" s="4"/>
      <c r="X22" s="63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4"/>
      <c r="F23" s="24"/>
      <c r="G23" s="24"/>
      <c r="H23" s="4"/>
      <c r="I23" s="4"/>
      <c r="J23" s="4"/>
      <c r="K23" s="4"/>
      <c r="L23" s="4"/>
      <c r="M23" s="24"/>
      <c r="N23" s="24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33"/>
    </row>
    <row r="29" spans="1:28" ht="18.75">
      <c r="A29" s="10"/>
      <c r="B29" s="4"/>
      <c r="C29" s="4"/>
      <c r="D29" s="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60" customHeight="1">
      <c r="A30" s="10"/>
      <c r="B30" s="4"/>
      <c r="C30" s="4"/>
      <c r="D30" s="20"/>
      <c r="E30" s="4"/>
      <c r="F30" s="4"/>
      <c r="G30" s="4"/>
      <c r="H30" s="4"/>
      <c r="I30" s="4"/>
      <c r="J30" s="4"/>
      <c r="K30" s="4"/>
      <c r="L30" s="4"/>
      <c r="M30" s="25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27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26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26"/>
      <c r="X36" s="5"/>
      <c r="Y36" s="5"/>
      <c r="Z36" s="5"/>
      <c r="AA36" s="5"/>
      <c r="AB36" s="6"/>
    </row>
    <row r="37" spans="1:28">
      <c r="W37" s="11"/>
    </row>
  </sheetData>
  <mergeCells count="5">
    <mergeCell ref="A2:AB2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Tender</vt:lpstr>
      <vt:lpstr>Measurements</vt:lpstr>
      <vt:lpstr>X-sec</vt:lpstr>
      <vt:lpstr>site plan</vt:lpstr>
      <vt:lpstr>Plan</vt:lpstr>
      <vt:lpstr>Measurements!Print_Area</vt:lpstr>
      <vt:lpstr>Plan!Print_Area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2019-08-06T08:11:47Z</dcterms:modified>
</cp:coreProperties>
</file>